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Sheet1!$A$2:$I$242</definedName>
  </definedNames>
  <calcPr calcId="124519"/>
</workbook>
</file>

<file path=xl/calcChain.xml><?xml version="1.0" encoding="utf-8"?>
<calcChain xmlns="http://schemas.openxmlformats.org/spreadsheetml/2006/main">
  <c r="H166" i="1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164"/>
  <c r="H165"/>
  <c r="H163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24"/>
  <c r="H125"/>
  <c r="H12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83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6"/>
  <c r="H7"/>
  <c r="H8"/>
  <c r="H9"/>
  <c r="H10"/>
  <c r="H11"/>
  <c r="H12"/>
  <c r="H13"/>
  <c r="H14"/>
  <c r="H15"/>
  <c r="H16"/>
  <c r="H5"/>
  <c r="H4"/>
  <c r="H3"/>
</calcChain>
</file>

<file path=xl/sharedStrings.xml><?xml version="1.0" encoding="utf-8"?>
<sst xmlns="http://schemas.openxmlformats.org/spreadsheetml/2006/main" count="1051" uniqueCount="494">
  <si>
    <t>准考证号</t>
  </si>
  <si>
    <t>考生姓名</t>
  </si>
  <si>
    <t>性别</t>
  </si>
  <si>
    <t>类别</t>
  </si>
  <si>
    <t>杨林超</t>
  </si>
  <si>
    <t>男</t>
  </si>
  <si>
    <t>医生</t>
  </si>
  <si>
    <t>李俊飞</t>
  </si>
  <si>
    <t>女</t>
  </si>
  <si>
    <t>何艳</t>
  </si>
  <si>
    <t>陈念</t>
  </si>
  <si>
    <t>杨小玉</t>
  </si>
  <si>
    <t>彭文亮</t>
  </si>
  <si>
    <t>陈红</t>
  </si>
  <si>
    <t>张川</t>
  </si>
  <si>
    <t>邹超超</t>
  </si>
  <si>
    <t>刘杰</t>
  </si>
  <si>
    <t>米贵飞</t>
  </si>
  <si>
    <t>李静</t>
  </si>
  <si>
    <t>兰中永</t>
  </si>
  <si>
    <t>刘远琴</t>
  </si>
  <si>
    <t>刘小露</t>
  </si>
  <si>
    <t>陈伟</t>
  </si>
  <si>
    <t>赵军</t>
  </si>
  <si>
    <t>郑永</t>
  </si>
  <si>
    <t>吴双其</t>
  </si>
  <si>
    <t>杨兰英</t>
  </si>
  <si>
    <t>郑超</t>
  </si>
  <si>
    <t>田依丽</t>
  </si>
  <si>
    <t>杨霞</t>
  </si>
  <si>
    <t>简红萍</t>
  </si>
  <si>
    <t>归斌斌</t>
  </si>
  <si>
    <t>赵腾</t>
  </si>
  <si>
    <t>蒋勇</t>
  </si>
  <si>
    <t>安旭</t>
  </si>
  <si>
    <t>吴润</t>
  </si>
  <si>
    <t>齐维梅</t>
  </si>
  <si>
    <t>雷付平</t>
  </si>
  <si>
    <t>罗旭</t>
  </si>
  <si>
    <t>罗艳平</t>
  </si>
  <si>
    <t>申郑</t>
  </si>
  <si>
    <t>赵素</t>
  </si>
  <si>
    <t>吴进</t>
  </si>
  <si>
    <t>张磊</t>
  </si>
  <si>
    <t>姚灿娟</t>
  </si>
  <si>
    <t>毛俊超</t>
  </si>
  <si>
    <t>蔡培源</t>
  </si>
  <si>
    <t>陈玎璞</t>
  </si>
  <si>
    <t>陈芳</t>
  </si>
  <si>
    <t>成鸿曜</t>
  </si>
  <si>
    <t>陈敏</t>
  </si>
  <si>
    <t>陈万飞</t>
  </si>
  <si>
    <t>陈余</t>
  </si>
  <si>
    <t>邓怀丹</t>
  </si>
  <si>
    <t>谢菲</t>
  </si>
  <si>
    <t>冯碧丹</t>
  </si>
  <si>
    <t>付龙</t>
  </si>
  <si>
    <t>樊正保</t>
  </si>
  <si>
    <t>高丽君</t>
  </si>
  <si>
    <t>龚大桃</t>
  </si>
  <si>
    <t>郭长远</t>
  </si>
  <si>
    <t>顾文学</t>
  </si>
  <si>
    <t>何云云</t>
  </si>
  <si>
    <t>黄松</t>
  </si>
  <si>
    <t>朱清辉</t>
  </si>
  <si>
    <t>何仙桃</t>
  </si>
  <si>
    <t>解文龙</t>
  </si>
  <si>
    <t>刘付贵</t>
  </si>
  <si>
    <t>令狐昌凤</t>
  </si>
  <si>
    <t>廖登洪</t>
  </si>
  <si>
    <t>李登万</t>
  </si>
  <si>
    <t>李刚</t>
  </si>
  <si>
    <t>林均</t>
  </si>
  <si>
    <t>李艳艳</t>
  </si>
  <si>
    <t>李娅</t>
  </si>
  <si>
    <t>杨婵</t>
  </si>
  <si>
    <t>罗皓华</t>
  </si>
  <si>
    <t>陆青青</t>
  </si>
  <si>
    <t>吕波</t>
  </si>
  <si>
    <t>刘相欣</t>
  </si>
  <si>
    <t>李扬名</t>
  </si>
  <si>
    <t>罗沛</t>
  </si>
  <si>
    <t>聂成敏</t>
  </si>
  <si>
    <t>彭丹丹</t>
  </si>
  <si>
    <t>潘光奎</t>
  </si>
  <si>
    <t>张健</t>
  </si>
  <si>
    <t>青群超</t>
  </si>
  <si>
    <t>古翮</t>
  </si>
  <si>
    <t>唐远亚</t>
  </si>
  <si>
    <t>宋婷婷</t>
  </si>
  <si>
    <t>田广军</t>
  </si>
  <si>
    <t>张婷婷</t>
  </si>
  <si>
    <t>陈明萃</t>
  </si>
  <si>
    <t>王灿</t>
  </si>
  <si>
    <t>王玲</t>
  </si>
  <si>
    <t>韦永洪</t>
  </si>
  <si>
    <t>王鲁</t>
  </si>
  <si>
    <t>赵晓宇</t>
  </si>
  <si>
    <t>罗忍忍</t>
  </si>
  <si>
    <t>徐淦</t>
  </si>
  <si>
    <t>肖玉龙</t>
  </si>
  <si>
    <t>杨俊</t>
  </si>
  <si>
    <t>颜淑敏</t>
  </si>
  <si>
    <t>杨佳</t>
  </si>
  <si>
    <t>宋迎</t>
  </si>
  <si>
    <t>赵仕群</t>
  </si>
  <si>
    <t>赵亚</t>
  </si>
  <si>
    <t>赵应菊</t>
  </si>
  <si>
    <t>赵竹青</t>
  </si>
  <si>
    <t>周丽娜</t>
  </si>
  <si>
    <t>周霞</t>
  </si>
  <si>
    <t>朱天左</t>
  </si>
  <si>
    <t>邹慧芳</t>
  </si>
  <si>
    <t>邹重亿</t>
  </si>
  <si>
    <t>张琴</t>
  </si>
  <si>
    <t>张小梅</t>
  </si>
  <si>
    <t>曾沿</t>
  </si>
  <si>
    <t>张安定</t>
  </si>
  <si>
    <t>姜冰</t>
  </si>
  <si>
    <t>何鹏</t>
  </si>
  <si>
    <t>杨梅</t>
  </si>
  <si>
    <t>曹兴阳</t>
  </si>
  <si>
    <t>陈浩</t>
  </si>
  <si>
    <t>陈康</t>
  </si>
  <si>
    <t>陈正涛</t>
  </si>
  <si>
    <t>陈思璇</t>
  </si>
  <si>
    <t>陈云霞</t>
  </si>
  <si>
    <t>陈泓丞</t>
  </si>
  <si>
    <t>程潜</t>
  </si>
  <si>
    <t>程楠飞</t>
  </si>
  <si>
    <t>代昌霞</t>
  </si>
  <si>
    <t>段兴维</t>
  </si>
  <si>
    <t>范贵义</t>
  </si>
  <si>
    <t>解园园</t>
  </si>
  <si>
    <t>龚祖玉</t>
  </si>
  <si>
    <t>刘军</t>
  </si>
  <si>
    <t>郭海俊</t>
  </si>
  <si>
    <t>韩应雄</t>
  </si>
  <si>
    <t>何亚珍</t>
  </si>
  <si>
    <t>何永开</t>
  </si>
  <si>
    <t>胡龙浩</t>
  </si>
  <si>
    <t>黄鹤</t>
  </si>
  <si>
    <t>黄兰</t>
  </si>
  <si>
    <t>黄乐</t>
  </si>
  <si>
    <t>黄山</t>
  </si>
  <si>
    <t>黄思宇</t>
  </si>
  <si>
    <t>姜铧芮</t>
  </si>
  <si>
    <t>龚淑娟</t>
  </si>
  <si>
    <t>李兰兰</t>
  </si>
  <si>
    <t>雷雪</t>
  </si>
  <si>
    <t>冷志龙</t>
  </si>
  <si>
    <t>黎佳美</t>
  </si>
  <si>
    <t>黎玉</t>
  </si>
  <si>
    <t>李昌松</t>
  </si>
  <si>
    <t>李海艳</t>
  </si>
  <si>
    <t>李慧</t>
  </si>
  <si>
    <t>李朋</t>
  </si>
  <si>
    <t>李锡炼</t>
  </si>
  <si>
    <t>李之进</t>
  </si>
  <si>
    <t>梁洪斌</t>
  </si>
  <si>
    <t>梁松松</t>
  </si>
  <si>
    <t>刘豪</t>
  </si>
  <si>
    <t>刘江林</t>
  </si>
  <si>
    <t>刘林军</t>
  </si>
  <si>
    <t>刘小瑞</t>
  </si>
  <si>
    <t>刘正堂</t>
  </si>
  <si>
    <t>刘楠杉</t>
  </si>
  <si>
    <t>龙圣珍</t>
  </si>
  <si>
    <t>罗祖涛</t>
  </si>
  <si>
    <t>马灿飞</t>
  </si>
  <si>
    <t>马关碧</t>
  </si>
  <si>
    <t>马章英</t>
  </si>
  <si>
    <t>蒙昌群</t>
  </si>
  <si>
    <t>张竹君</t>
  </si>
  <si>
    <t>彭寒梅</t>
  </si>
  <si>
    <t>彭明珠</t>
  </si>
  <si>
    <t>彭永耀</t>
  </si>
  <si>
    <t>李韬</t>
  </si>
  <si>
    <t>秦莉</t>
  </si>
  <si>
    <t>王红</t>
  </si>
  <si>
    <t>任云浪</t>
  </si>
  <si>
    <t>张远净</t>
  </si>
  <si>
    <t>申立志</t>
  </si>
  <si>
    <t>石银超</t>
  </si>
  <si>
    <t>杨钊</t>
  </si>
  <si>
    <t>孙爽</t>
  </si>
  <si>
    <t>胡游伟</t>
  </si>
  <si>
    <t>向维</t>
  </si>
  <si>
    <t>李美华</t>
  </si>
  <si>
    <t>田旭</t>
  </si>
  <si>
    <t>王国忠</t>
  </si>
  <si>
    <t>王娇</t>
  </si>
  <si>
    <t>王金华</t>
  </si>
  <si>
    <t>王浪雪</t>
  </si>
  <si>
    <t>王烨</t>
  </si>
  <si>
    <t>王毓茂</t>
  </si>
  <si>
    <t>王倩</t>
  </si>
  <si>
    <t>魏小松</t>
  </si>
  <si>
    <t>吴和林</t>
  </si>
  <si>
    <t>汪运</t>
  </si>
  <si>
    <t>廖蕾</t>
  </si>
  <si>
    <t>柳亚亚</t>
  </si>
  <si>
    <t>李晓</t>
  </si>
  <si>
    <t>罗芳</t>
  </si>
  <si>
    <t>吴福宇</t>
  </si>
  <si>
    <t>何兵</t>
  </si>
  <si>
    <t>熊元武</t>
  </si>
  <si>
    <t>徐俊</t>
  </si>
  <si>
    <t>梁张燕</t>
  </si>
  <si>
    <t>杨珣</t>
  </si>
  <si>
    <t>杨吉林</t>
  </si>
  <si>
    <t>杨杰</t>
  </si>
  <si>
    <t>杨涛</t>
  </si>
  <si>
    <t>杨廷勇</t>
  </si>
  <si>
    <t>杨未</t>
  </si>
  <si>
    <t>杨再雄</t>
  </si>
  <si>
    <t>袁太风</t>
  </si>
  <si>
    <t>刘焕迟</t>
  </si>
  <si>
    <t>王厚钧</t>
  </si>
  <si>
    <t>袁敏</t>
  </si>
  <si>
    <t>袁银霞</t>
  </si>
  <si>
    <t>赵文</t>
  </si>
  <si>
    <t>曾昭彦</t>
  </si>
  <si>
    <t>湛梅</t>
  </si>
  <si>
    <t>张国凤</t>
  </si>
  <si>
    <t>张梨</t>
  </si>
  <si>
    <t>张松</t>
  </si>
  <si>
    <t>张小丽</t>
  </si>
  <si>
    <t>张勇</t>
  </si>
  <si>
    <t>张鑫</t>
  </si>
  <si>
    <t>赵立涛</t>
  </si>
  <si>
    <t>赵晓会</t>
  </si>
  <si>
    <t>赵钰鑫</t>
  </si>
  <si>
    <t>郑安红</t>
  </si>
  <si>
    <t>郑科</t>
  </si>
  <si>
    <t>周彰剡</t>
  </si>
  <si>
    <t>朱俊兰</t>
  </si>
  <si>
    <t>朱元福</t>
  </si>
  <si>
    <t>朱泽源</t>
  </si>
  <si>
    <t>李晓梅</t>
  </si>
  <si>
    <t>陈正羽</t>
  </si>
  <si>
    <t>石新桃</t>
  </si>
  <si>
    <t>左莉</t>
  </si>
  <si>
    <t>张义</t>
  </si>
  <si>
    <t>夏阳</t>
  </si>
  <si>
    <t>序号</t>
    <phoneticPr fontId="5" type="noConversion"/>
  </si>
  <si>
    <t>合计</t>
    <phoneticPr fontId="5" type="noConversion"/>
  </si>
  <si>
    <t>1</t>
    <phoneticPr fontId="5" type="noConversion"/>
  </si>
  <si>
    <t>2</t>
    <phoneticPr fontId="5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</si>
  <si>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</si>
  <si>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</si>
  <si>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</si>
  <si>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</si>
  <si>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</si>
  <si>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</si>
  <si>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</si>
  <si>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</si>
  <si>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</si>
  <si>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</si>
  <si>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</si>
  <si>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</si>
  <si>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</si>
  <si>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</si>
  <si>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</si>
  <si>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</si>
  <si>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</si>
  <si>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</si>
  <si>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</si>
  <si>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</si>
  <si>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</si>
  <si>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</si>
  <si>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</si>
  <si>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</si>
  <si>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</si>
  <si>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</si>
  <si>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</si>
  <si>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</si>
  <si>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</si>
  <si>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</si>
  <si>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</si>
  <si>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</si>
  <si>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</si>
  <si>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</si>
  <si>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</si>
  <si>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</si>
  <si>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</si>
  <si>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</si>
  <si>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</si>
  <si>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</si>
  <si>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</si>
  <si>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</si>
  <si>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</si>
  <si>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</si>
  <si>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</si>
  <si>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</si>
  <si>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</si>
  <si>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</si>
  <si>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</si>
  <si>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</si>
  <si>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</si>
  <si>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</si>
  <si>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</si>
  <si>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</si>
  <si>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</si>
  <si>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</si>
  <si>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</si>
  <si>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</si>
  <si>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</si>
  <si>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</si>
  <si>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</si>
  <si>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</si>
  <si>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</si>
  <si>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</si>
  <si>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</si>
  <si>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</si>
  <si>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</si>
  <si>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</si>
  <si>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</si>
  <si>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</si>
  <si>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</si>
  <si>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</si>
  <si>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</si>
  <si>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</si>
  <si>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</si>
  <si>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</si>
  <si>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</si>
  <si>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</si>
  <si>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</si>
  <si>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</si>
  <si>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</si>
  <si>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</si>
  <si>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</si>
  <si>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</si>
  <si>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</si>
  <si>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</si>
  <si>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</si>
  <si>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</si>
  <si>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</si>
  <si>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</si>
  <si>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</si>
  <si>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</si>
  <si>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</si>
  <si>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</si>
  <si>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</si>
  <si>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</si>
  <si>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</si>
  <si>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</si>
  <si>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</si>
  <si>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</si>
  <si>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</si>
  <si>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</si>
  <si>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</si>
  <si>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</si>
  <si>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</si>
  <si>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</si>
  <si>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</si>
  <si>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</si>
  <si>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</si>
  <si>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</si>
  <si>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</si>
  <si>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</si>
  <si>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</si>
  <si>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</si>
  <si>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</si>
  <si>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</si>
  <si>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</si>
  <si>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</si>
  <si>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</si>
  <si>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</si>
  <si>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</si>
  <si>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</si>
  <si>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</si>
  <si>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</si>
  <si>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</si>
  <si>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</si>
  <si>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</si>
  <si>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</si>
  <si>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</si>
  <si>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</si>
  <si>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</si>
  <si>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</si>
  <si>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</si>
  <si>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</si>
  <si>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</si>
  <si>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</si>
  <si>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</si>
  <si>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</si>
  <si>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</si>
  <si>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</si>
  <si>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</si>
  <si>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</si>
  <si>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</si>
  <si>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</si>
  <si>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</si>
  <si>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</si>
  <si>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</si>
  <si>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</si>
  <si>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</si>
  <si>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</si>
  <si>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</si>
  <si>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</si>
  <si>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</si>
  <si>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</si>
  <si>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</si>
  <si>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</si>
  <si>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</si>
  <si>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</si>
  <si>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</si>
  <si>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</si>
  <si>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</si>
  <si>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</si>
  <si>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</si>
  <si>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</si>
  <si>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</si>
  <si>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</si>
  <si>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</si>
  <si>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</si>
  <si>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</si>
  <si>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</si>
  <si>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</si>
  <si>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</si>
  <si>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</si>
  <si>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</si>
  <si>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</si>
  <si>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</si>
  <si>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</si>
  <si>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</si>
  <si>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</si>
  <si>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</si>
  <si>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</si>
  <si>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</si>
  <si>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</si>
  <si>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</si>
  <si>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</si>
  <si>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</si>
  <si>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</si>
  <si>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</si>
  <si>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</si>
  <si>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</si>
  <si>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</si>
  <si>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</si>
  <si>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</si>
  <si>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</si>
  <si>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</si>
  <si>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</si>
  <si>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</si>
  <si>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</si>
  <si>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</si>
  <si>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</si>
  <si>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</si>
  <si>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</si>
  <si>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</si>
  <si>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</si>
  <si>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</si>
  <si>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</si>
  <si>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</si>
  <si>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</si>
  <si>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</si>
  <si>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</si>
  <si>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</si>
  <si>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</si>
  <si>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</si>
  <si>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</si>
  <si>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</si>
  <si>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</si>
  <si>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</si>
  <si>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</si>
  <si>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</si>
  <si>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</si>
  <si>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</si>
  <si>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</si>
  <si>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</si>
  <si>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</si>
  <si>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</si>
  <si>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</si>
  <si>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</si>
  <si>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</si>
  <si>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</si>
  <si>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</si>
  <si>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</si>
  <si>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</si>
  <si>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</si>
  <si>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</si>
  <si>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</si>
  <si>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</si>
  <si>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</si>
  <si>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医生总成绩登记册</t>
    <phoneticPr fontId="5" type="noConversion"/>
  </si>
  <si>
    <t>笔试成绩（占40%）</t>
    <phoneticPr fontId="5" type="noConversion"/>
  </si>
  <si>
    <t>面试成绩（占60%）</t>
    <phoneticPr fontId="5" type="noConversion"/>
  </si>
  <si>
    <t>50</t>
    <phoneticPr fontId="5" type="noConversion"/>
  </si>
  <si>
    <t>是</t>
    <phoneticPr fontId="5" type="noConversion"/>
  </si>
  <si>
    <t>是否体检</t>
    <phoneticPr fontId="5" type="noConversion"/>
  </si>
  <si>
    <t>张元霞</t>
    <phoneticPr fontId="5" type="noConversion"/>
  </si>
  <si>
    <t>3</t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</si>
</sst>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"/>
    <numFmt numFmtId="178" formatCode="0_ "/>
    <numFmt numFmtId="179" formatCode="0_);[Red]\(0\)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3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176" fontId="1" fillId="2" borderId="1" xfId="3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1" fillId="2" borderId="1" xfId="3" applyNumberFormat="1" applyFont="1" applyFill="1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178" fontId="2" fillId="2" borderId="1" xfId="1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176" fontId="7" fillId="2" borderId="1" xfId="3" applyNumberFormat="1" applyFont="1" applyFill="1" applyBorder="1" applyAlignment="1">
      <alignment horizontal="center" vertical="center" wrapText="1"/>
    </xf>
    <xf numFmtId="176" fontId="3" fillId="2" borderId="1" xfId="3" applyNumberFormat="1" applyFont="1" applyFill="1" applyBorder="1" applyAlignment="1">
      <alignment horizontal="center" vertical="center" wrapText="1"/>
    </xf>
    <xf numFmtId="179" fontId="3" fillId="2" borderId="1" xfId="3" applyNumberFormat="1" applyFont="1" applyFill="1" applyBorder="1" applyAlignment="1">
      <alignment horizontal="center" vertical="center" wrapText="1"/>
    </xf>
    <xf numFmtId="179" fontId="1" fillId="2" borderId="1" xfId="3" applyNumberFormat="1" applyFont="1" applyFill="1" applyBorder="1" applyAlignment="1">
      <alignment horizontal="center" vertical="center" wrapText="1"/>
    </xf>
    <xf numFmtId="177" fontId="0" fillId="2" borderId="1" xfId="0" applyNumberFormat="1" applyFill="1" applyBorder="1">
      <alignment vertical="center"/>
    </xf>
    <xf numFmtId="176" fontId="1" fillId="2" borderId="0" xfId="3" applyNumberFormat="1" applyFont="1" applyFill="1" applyBorder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179" fontId="0" fillId="2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3"/>
    <cellStyle name="常规 3" xfId="4"/>
    <cellStyle name="常规 4" xfId="5"/>
    <cellStyle name="常规 5" xfId="6"/>
    <cellStyle name="常规 6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2"/>
  <sheetViews>
    <sheetView tabSelected="1" workbookViewId="0">
      <selection activeCell="K4" sqref="K4"/>
    </sheetView>
  </sheetViews>
  <sheetFormatPr defaultRowHeight="13.5"/>
  <cols>
    <col min="1" max="1" width="9.75" style="2" bestFit="1" customWidth="1"/>
    <col min="2" max="3" width="13.75" style="6" bestFit="1" customWidth="1"/>
    <col min="4" max="5" width="9.75" style="6" bestFit="1" customWidth="1"/>
    <col min="6" max="6" width="11.75" style="6" bestFit="1" customWidth="1"/>
    <col min="7" max="7" width="11.75" style="7" bestFit="1" customWidth="1"/>
    <col min="8" max="8" width="9.75" style="28" bestFit="1" customWidth="1"/>
    <col min="9" max="9" width="8.875" style="29" customWidth="1"/>
  </cols>
  <sheetData>
    <row r="1" spans="1:9" s="13" customFormat="1" ht="25.5">
      <c r="A1" s="30" t="s">
        <v>486</v>
      </c>
      <c r="B1" s="30"/>
      <c r="C1" s="30"/>
      <c r="D1" s="30"/>
      <c r="E1" s="30"/>
      <c r="F1" s="30"/>
      <c r="G1" s="30"/>
      <c r="H1" s="30"/>
      <c r="I1" s="30"/>
    </row>
    <row r="2" spans="1:9" s="13" customFormat="1" ht="45.75" customHeight="1">
      <c r="A2" s="18" t="s">
        <v>245</v>
      </c>
      <c r="B2" s="19" t="s">
        <v>0</v>
      </c>
      <c r="C2" s="20" t="s">
        <v>1</v>
      </c>
      <c r="D2" s="20" t="s">
        <v>2</v>
      </c>
      <c r="E2" s="20" t="s">
        <v>3</v>
      </c>
      <c r="F2" s="21" t="s">
        <v>487</v>
      </c>
      <c r="G2" s="22" t="s">
        <v>488</v>
      </c>
      <c r="H2" s="23" t="s">
        <v>246</v>
      </c>
      <c r="I2" s="24" t="s">
        <v>491</v>
      </c>
    </row>
    <row r="3" spans="1:9" s="13" customFormat="1" ht="30" customHeight="1">
      <c r="A3" s="1" t="s">
        <v>247</v>
      </c>
      <c r="B3" s="1">
        <v>2016010001</v>
      </c>
      <c r="C3" s="1" t="s">
        <v>4</v>
      </c>
      <c r="D3" s="1" t="s">
        <v>5</v>
      </c>
      <c r="E3" s="3" t="s">
        <v>6</v>
      </c>
      <c r="F3" s="4">
        <v>44</v>
      </c>
      <c r="G3" s="5">
        <v>65.666666666666671</v>
      </c>
      <c r="H3" s="12">
        <f>(F3*0.4)+(G3*0.6)</f>
        <v>57</v>
      </c>
      <c r="I3" s="25"/>
    </row>
    <row r="4" spans="1:9" s="13" customFormat="1" ht="30" customHeight="1">
      <c r="A4" s="1" t="s">
        <v>248</v>
      </c>
      <c r="B4" s="1">
        <v>2016010002</v>
      </c>
      <c r="C4" s="1" t="s">
        <v>7</v>
      </c>
      <c r="D4" s="1" t="s">
        <v>5</v>
      </c>
      <c r="E4" s="3" t="s">
        <v>6</v>
      </c>
      <c r="F4" s="4">
        <v>42</v>
      </c>
      <c r="G4" s="5"/>
      <c r="H4" s="12">
        <f>(F4*0.4)+(G4*0.6)</f>
        <v>16.8</v>
      </c>
      <c r="I4" s="25"/>
    </row>
    <row r="5" spans="1:9" s="13" customFormat="1" ht="30" customHeight="1">
      <c r="A5" s="1" t="s">
        <v>493</v>
      </c>
      <c r="B5" s="9">
        <v>2016010003</v>
      </c>
      <c r="C5" s="9" t="s">
        <v>492</v>
      </c>
      <c r="D5" s="9" t="s">
        <v>8</v>
      </c>
      <c r="E5" s="10" t="s">
        <v>6</v>
      </c>
      <c r="F5" s="11">
        <v>78</v>
      </c>
      <c r="G5" s="12">
        <v>88.333333333333329</v>
      </c>
      <c r="H5" s="12">
        <f>(F5*0.4)+(G5*0.6)</f>
        <v>84.199999999999989</v>
      </c>
      <c r="I5" s="25" t="s">
        <v>490</v>
      </c>
    </row>
    <row r="6" spans="1:9" s="13" customFormat="1" ht="30" customHeight="1">
      <c r="A6" s="1" t="s">
        <v>249</v>
      </c>
      <c r="B6" s="9">
        <v>2016010004</v>
      </c>
      <c r="C6" s="9" t="s">
        <v>9</v>
      </c>
      <c r="D6" s="9" t="s">
        <v>8</v>
      </c>
      <c r="E6" s="10" t="s">
        <v>6</v>
      </c>
      <c r="F6" s="11">
        <v>70</v>
      </c>
      <c r="G6" s="12">
        <v>85.666666666666671</v>
      </c>
      <c r="H6" s="12">
        <f>(F6*0.4)+(G6*0.6)</f>
        <v>79.400000000000006</v>
      </c>
      <c r="I6" s="25" t="s">
        <v>490</v>
      </c>
    </row>
    <row r="7" spans="1:9" s="13" customFormat="1" ht="30" customHeight="1">
      <c r="A7" s="1" t="s">
        <v>250</v>
      </c>
      <c r="B7" s="1">
        <v>2016010005</v>
      </c>
      <c r="C7" s="1" t="s">
        <v>10</v>
      </c>
      <c r="D7" s="1" t="s">
        <v>8</v>
      </c>
      <c r="E7" s="3" t="s">
        <v>6</v>
      </c>
      <c r="F7" s="4">
        <v>48</v>
      </c>
      <c r="G7" s="5">
        <v>76.666666666666671</v>
      </c>
      <c r="H7" s="12">
        <f>(F7*0.4)+(G7*0.6)</f>
        <v>65.2</v>
      </c>
      <c r="I7" s="25"/>
    </row>
    <row r="8" spans="1:9" s="13" customFormat="1" ht="30" customHeight="1">
      <c r="A8" s="1" t="s">
        <v>251</v>
      </c>
      <c r="B8" s="9">
        <v>2016010006</v>
      </c>
      <c r="C8" s="9" t="s">
        <v>11</v>
      </c>
      <c r="D8" s="9" t="s">
        <v>8</v>
      </c>
      <c r="E8" s="10" t="s">
        <v>6</v>
      </c>
      <c r="F8" s="11">
        <v>76</v>
      </c>
      <c r="G8" s="12">
        <v>69.666666666666671</v>
      </c>
      <c r="H8" s="12">
        <f>(F8*0.4)+(G8*0.6)</f>
        <v>72.2</v>
      </c>
      <c r="I8" s="25" t="s">
        <v>490</v>
      </c>
    </row>
    <row r="9" spans="1:9" s="13" customFormat="1" ht="30" customHeight="1">
      <c r="A9" s="1" t="s">
        <v>252</v>
      </c>
      <c r="B9" s="9">
        <v>2016010007</v>
      </c>
      <c r="C9" s="9" t="s">
        <v>12</v>
      </c>
      <c r="D9" s="9" t="s">
        <v>5</v>
      </c>
      <c r="E9" s="10" t="s">
        <v>6</v>
      </c>
      <c r="F9" s="11">
        <v>72</v>
      </c>
      <c r="G9" s="12">
        <v>71</v>
      </c>
      <c r="H9" s="12">
        <f>(F9*0.4)+(G9*0.6)</f>
        <v>71.400000000000006</v>
      </c>
      <c r="I9" s="25" t="s">
        <v>490</v>
      </c>
    </row>
    <row r="10" spans="1:9" s="13" customFormat="1" ht="30" customHeight="1">
      <c r="A10" s="1" t="s">
        <v>253</v>
      </c>
      <c r="B10" s="1">
        <v>2016010008</v>
      </c>
      <c r="C10" s="1" t="s">
        <v>13</v>
      </c>
      <c r="D10" s="1" t="s">
        <v>8</v>
      </c>
      <c r="E10" s="3" t="s">
        <v>6</v>
      </c>
      <c r="F10" s="4">
        <v>50</v>
      </c>
      <c r="G10" s="5">
        <v>68.666666666666671</v>
      </c>
      <c r="H10" s="12">
        <f>(F10*0.4)+(G10*0.6)</f>
        <v>61.2</v>
      </c>
      <c r="I10" s="25"/>
    </row>
    <row r="11" spans="1:9" s="13" customFormat="1" ht="30" customHeight="1">
      <c r="A11" s="1" t="s">
        <v>254</v>
      </c>
      <c r="B11" s="1">
        <v>2016010009</v>
      </c>
      <c r="C11" s="1" t="s">
        <v>14</v>
      </c>
      <c r="D11" s="1" t="s">
        <v>5</v>
      </c>
      <c r="E11" s="3" t="s">
        <v>6</v>
      </c>
      <c r="F11" s="4">
        <v>62</v>
      </c>
      <c r="G11" s="5">
        <v>65</v>
      </c>
      <c r="H11" s="12">
        <f>(F11*0.4)+(G11*0.6)</f>
        <v>63.8</v>
      </c>
      <c r="I11" s="25"/>
    </row>
    <row r="12" spans="1:9" s="13" customFormat="1" ht="30" customHeight="1">
      <c r="A12" s="1" t="s">
        <v>255</v>
      </c>
      <c r="B12" s="1">
        <v>2016010010</v>
      </c>
      <c r="C12" s="1" t="s">
        <v>15</v>
      </c>
      <c r="D12" s="1" t="s">
        <v>5</v>
      </c>
      <c r="E12" s="3" t="s">
        <v>6</v>
      </c>
      <c r="F12" s="4">
        <v>42</v>
      </c>
      <c r="G12" s="5">
        <v>61.666666666666664</v>
      </c>
      <c r="H12" s="12">
        <f>(F12*0.4)+(G12*0.6)</f>
        <v>53.8</v>
      </c>
      <c r="I12" s="25"/>
    </row>
    <row r="13" spans="1:9" s="13" customFormat="1" ht="30" customHeight="1">
      <c r="A13" s="1" t="s">
        <v>256</v>
      </c>
      <c r="B13" s="1">
        <v>2016010011</v>
      </c>
      <c r="C13" s="1" t="s">
        <v>16</v>
      </c>
      <c r="D13" s="1" t="s">
        <v>5</v>
      </c>
      <c r="E13" s="3" t="s">
        <v>6</v>
      </c>
      <c r="F13" s="4">
        <v>70</v>
      </c>
      <c r="G13" s="5">
        <v>68.666666666666671</v>
      </c>
      <c r="H13" s="12">
        <f>(F13*0.4)+(G13*0.6)</f>
        <v>69.2</v>
      </c>
      <c r="I13" s="25"/>
    </row>
    <row r="14" spans="1:9" s="13" customFormat="1" ht="30" customHeight="1">
      <c r="A14" s="1" t="s">
        <v>257</v>
      </c>
      <c r="B14" s="9">
        <v>2016010012</v>
      </c>
      <c r="C14" s="9" t="s">
        <v>17</v>
      </c>
      <c r="D14" s="9" t="s">
        <v>5</v>
      </c>
      <c r="E14" s="10" t="s">
        <v>6</v>
      </c>
      <c r="F14" s="11">
        <v>70</v>
      </c>
      <c r="G14" s="12">
        <v>82</v>
      </c>
      <c r="H14" s="12">
        <f>(F14*0.4)+(G14*0.6)</f>
        <v>77.199999999999989</v>
      </c>
      <c r="I14" s="25" t="s">
        <v>490</v>
      </c>
    </row>
    <row r="15" spans="1:9" s="13" customFormat="1" ht="30" customHeight="1">
      <c r="A15" s="1" t="s">
        <v>258</v>
      </c>
      <c r="B15" s="1">
        <v>2016010013</v>
      </c>
      <c r="C15" s="1" t="s">
        <v>18</v>
      </c>
      <c r="D15" s="1" t="s">
        <v>8</v>
      </c>
      <c r="E15" s="3" t="s">
        <v>6</v>
      </c>
      <c r="F15" s="4">
        <v>40</v>
      </c>
      <c r="G15" s="5">
        <v>66</v>
      </c>
      <c r="H15" s="12">
        <f>(F15*0.4)+(G15*0.6)</f>
        <v>55.6</v>
      </c>
      <c r="I15" s="25"/>
    </row>
    <row r="16" spans="1:9" s="13" customFormat="1" ht="30" customHeight="1">
      <c r="A16" s="1" t="s">
        <v>259</v>
      </c>
      <c r="B16" s="1">
        <v>2016010014</v>
      </c>
      <c r="C16" s="1" t="s">
        <v>19</v>
      </c>
      <c r="D16" s="1" t="s">
        <v>5</v>
      </c>
      <c r="E16" s="3" t="s">
        <v>6</v>
      </c>
      <c r="F16" s="4">
        <v>38</v>
      </c>
      <c r="G16" s="5">
        <v>55</v>
      </c>
      <c r="H16" s="12">
        <f>(F16*0.4)+(G16*0.6)</f>
        <v>48.2</v>
      </c>
      <c r="I16" s="25"/>
    </row>
    <row r="17" spans="1:9" s="13" customFormat="1" ht="30" customHeight="1">
      <c r="A17" s="1" t="s">
        <v>260</v>
      </c>
      <c r="B17" s="1">
        <v>2016010015</v>
      </c>
      <c r="C17" s="1" t="s">
        <v>9</v>
      </c>
      <c r="D17" s="1" t="s">
        <v>8</v>
      </c>
      <c r="E17" s="3" t="s">
        <v>6</v>
      </c>
      <c r="F17" s="4">
        <v>54</v>
      </c>
      <c r="G17" s="5"/>
      <c r="H17" s="12">
        <f>(F17*0.4)+(G17*0.6)</f>
        <v>21.6</v>
      </c>
      <c r="I17" s="25"/>
    </row>
    <row r="18" spans="1:9" s="13" customFormat="1" ht="30" customHeight="1">
      <c r="A18" s="1" t="s">
        <v>261</v>
      </c>
      <c r="B18" s="9">
        <v>2016010016</v>
      </c>
      <c r="C18" s="9" t="s">
        <v>20</v>
      </c>
      <c r="D18" s="9" t="s">
        <v>8</v>
      </c>
      <c r="E18" s="10" t="s">
        <v>6</v>
      </c>
      <c r="F18" s="11">
        <v>68</v>
      </c>
      <c r="G18" s="12">
        <v>84.666666666666671</v>
      </c>
      <c r="H18" s="12">
        <f>(F18*0.4)+(G18*0.6)</f>
        <v>78</v>
      </c>
      <c r="I18" s="25" t="s">
        <v>490</v>
      </c>
    </row>
    <row r="19" spans="1:9" s="13" customFormat="1" ht="30" customHeight="1">
      <c r="A19" s="1" t="s">
        <v>262</v>
      </c>
      <c r="B19" s="1">
        <v>2016010017</v>
      </c>
      <c r="C19" s="1" t="s">
        <v>21</v>
      </c>
      <c r="D19" s="1" t="s">
        <v>8</v>
      </c>
      <c r="E19" s="3" t="s">
        <v>6</v>
      </c>
      <c r="F19" s="4">
        <v>44</v>
      </c>
      <c r="G19" s="5">
        <v>77.666666666666671</v>
      </c>
      <c r="H19" s="12">
        <f>(F19*0.4)+(G19*0.6)</f>
        <v>64.2</v>
      </c>
      <c r="I19" s="25"/>
    </row>
    <row r="20" spans="1:9" s="13" customFormat="1" ht="30" customHeight="1">
      <c r="A20" s="1" t="s">
        <v>263</v>
      </c>
      <c r="B20" s="1">
        <v>2016010018</v>
      </c>
      <c r="C20" s="1" t="s">
        <v>22</v>
      </c>
      <c r="D20" s="1" t="s">
        <v>5</v>
      </c>
      <c r="E20" s="3" t="s">
        <v>6</v>
      </c>
      <c r="F20" s="4">
        <v>52</v>
      </c>
      <c r="G20" s="5">
        <v>63.333333333333336</v>
      </c>
      <c r="H20" s="12">
        <f>(F20*0.4)+(G20*0.6)</f>
        <v>58.8</v>
      </c>
      <c r="I20" s="25"/>
    </row>
    <row r="21" spans="1:9" s="13" customFormat="1" ht="30" customHeight="1">
      <c r="A21" s="1" t="s">
        <v>264</v>
      </c>
      <c r="B21" s="1">
        <v>2016010019</v>
      </c>
      <c r="C21" s="1" t="s">
        <v>23</v>
      </c>
      <c r="D21" s="1" t="s">
        <v>5</v>
      </c>
      <c r="E21" s="3" t="s">
        <v>6</v>
      </c>
      <c r="F21" s="4">
        <v>56</v>
      </c>
      <c r="G21" s="5">
        <v>68.333333333333329</v>
      </c>
      <c r="H21" s="12">
        <f>(F21*0.4)+(G21*0.6)</f>
        <v>63.399999999999991</v>
      </c>
      <c r="I21" s="25"/>
    </row>
    <row r="22" spans="1:9" s="13" customFormat="1" ht="30" customHeight="1">
      <c r="A22" s="1" t="s">
        <v>265</v>
      </c>
      <c r="B22" s="1">
        <v>2016010020</v>
      </c>
      <c r="C22" s="1" t="s">
        <v>24</v>
      </c>
      <c r="D22" s="1" t="s">
        <v>5</v>
      </c>
      <c r="E22" s="3" t="s">
        <v>6</v>
      </c>
      <c r="F22" s="4">
        <v>46</v>
      </c>
      <c r="G22" s="5">
        <v>80.666666666666671</v>
      </c>
      <c r="H22" s="12">
        <f>(F22*0.4)+(G22*0.6)</f>
        <v>66.8</v>
      </c>
      <c r="I22" s="25"/>
    </row>
    <row r="23" spans="1:9" s="13" customFormat="1" ht="30" customHeight="1">
      <c r="A23" s="1" t="s">
        <v>266</v>
      </c>
      <c r="B23" s="9">
        <v>2016010021</v>
      </c>
      <c r="C23" s="9" t="s">
        <v>25</v>
      </c>
      <c r="D23" s="9" t="s">
        <v>5</v>
      </c>
      <c r="E23" s="10" t="s">
        <v>6</v>
      </c>
      <c r="F23" s="11">
        <v>58</v>
      </c>
      <c r="G23" s="12">
        <v>82.333333333333329</v>
      </c>
      <c r="H23" s="12">
        <f>(F23*0.4)+(G23*0.6)</f>
        <v>72.599999999999994</v>
      </c>
      <c r="I23" s="25" t="s">
        <v>490</v>
      </c>
    </row>
    <row r="24" spans="1:9" s="13" customFormat="1" ht="30" customHeight="1">
      <c r="A24" s="1" t="s">
        <v>267</v>
      </c>
      <c r="B24" s="9">
        <v>2016010022</v>
      </c>
      <c r="C24" s="9" t="s">
        <v>26</v>
      </c>
      <c r="D24" s="9" t="s">
        <v>8</v>
      </c>
      <c r="E24" s="10" t="s">
        <v>6</v>
      </c>
      <c r="F24" s="11">
        <v>60</v>
      </c>
      <c r="G24" s="12">
        <v>84.666666666666671</v>
      </c>
      <c r="H24" s="12">
        <f>(F24*0.4)+(G24*0.6)</f>
        <v>74.800000000000011</v>
      </c>
      <c r="I24" s="25" t="s">
        <v>490</v>
      </c>
    </row>
    <row r="25" spans="1:9" s="13" customFormat="1" ht="30" customHeight="1">
      <c r="A25" s="1" t="s">
        <v>268</v>
      </c>
      <c r="B25" s="1">
        <v>2016010023</v>
      </c>
      <c r="C25" s="1" t="s">
        <v>27</v>
      </c>
      <c r="D25" s="1" t="s">
        <v>5</v>
      </c>
      <c r="E25" s="3" t="s">
        <v>6</v>
      </c>
      <c r="F25" s="4">
        <v>48</v>
      </c>
      <c r="G25" s="5">
        <v>60.666666666666664</v>
      </c>
      <c r="H25" s="12">
        <f>(F25*0.4)+(G25*0.6)</f>
        <v>55.6</v>
      </c>
      <c r="I25" s="25"/>
    </row>
    <row r="26" spans="1:9" s="13" customFormat="1" ht="30" customHeight="1">
      <c r="A26" s="1" t="s">
        <v>269</v>
      </c>
      <c r="B26" s="1">
        <v>2016010024</v>
      </c>
      <c r="C26" s="1" t="s">
        <v>28</v>
      </c>
      <c r="D26" s="1" t="s">
        <v>8</v>
      </c>
      <c r="E26" s="3" t="s">
        <v>6</v>
      </c>
      <c r="F26" s="4">
        <v>50</v>
      </c>
      <c r="G26" s="5">
        <v>71</v>
      </c>
      <c r="H26" s="12">
        <f>(F26*0.4)+(G26*0.6)</f>
        <v>62.6</v>
      </c>
      <c r="I26" s="25"/>
    </row>
    <row r="27" spans="1:9" s="13" customFormat="1" ht="30" customHeight="1">
      <c r="A27" s="1" t="s">
        <v>270</v>
      </c>
      <c r="B27" s="1">
        <v>2016010025</v>
      </c>
      <c r="C27" s="1" t="s">
        <v>29</v>
      </c>
      <c r="D27" s="1" t="s">
        <v>8</v>
      </c>
      <c r="E27" s="3" t="s">
        <v>6</v>
      </c>
      <c r="F27" s="4">
        <v>52</v>
      </c>
      <c r="G27" s="5">
        <v>71</v>
      </c>
      <c r="H27" s="12">
        <f>(F27*0.4)+(G27*0.6)</f>
        <v>63.400000000000006</v>
      </c>
      <c r="I27" s="25"/>
    </row>
    <row r="28" spans="1:9" s="13" customFormat="1" ht="30" customHeight="1">
      <c r="A28" s="1" t="s">
        <v>271</v>
      </c>
      <c r="B28" s="1">
        <v>2016010026</v>
      </c>
      <c r="C28" s="1" t="s">
        <v>30</v>
      </c>
      <c r="D28" s="1" t="s">
        <v>8</v>
      </c>
      <c r="E28" s="3" t="s">
        <v>6</v>
      </c>
      <c r="F28" s="4">
        <v>44</v>
      </c>
      <c r="G28" s="5">
        <v>75.666666666666671</v>
      </c>
      <c r="H28" s="12">
        <f>(F28*0.4)+(G28*0.6)</f>
        <v>63</v>
      </c>
      <c r="I28" s="25"/>
    </row>
    <row r="29" spans="1:9" s="13" customFormat="1" ht="30" customHeight="1">
      <c r="A29" s="1" t="s">
        <v>272</v>
      </c>
      <c r="B29" s="9">
        <v>2016010027</v>
      </c>
      <c r="C29" s="9" t="s">
        <v>31</v>
      </c>
      <c r="D29" s="9" t="s">
        <v>5</v>
      </c>
      <c r="E29" s="10" t="s">
        <v>6</v>
      </c>
      <c r="F29" s="11">
        <v>70</v>
      </c>
      <c r="G29" s="12">
        <v>76.666666666666671</v>
      </c>
      <c r="H29" s="12">
        <f>(F29*0.4)+(G29*0.6)</f>
        <v>74</v>
      </c>
      <c r="I29" s="25" t="s">
        <v>490</v>
      </c>
    </row>
    <row r="30" spans="1:9" s="13" customFormat="1" ht="30" customHeight="1">
      <c r="A30" s="1" t="s">
        <v>273</v>
      </c>
      <c r="B30" s="1">
        <v>2016010028</v>
      </c>
      <c r="C30" s="1" t="s">
        <v>32</v>
      </c>
      <c r="D30" s="1" t="s">
        <v>5</v>
      </c>
      <c r="E30" s="3" t="s">
        <v>6</v>
      </c>
      <c r="F30" s="4">
        <v>56</v>
      </c>
      <c r="G30" s="5">
        <v>79.666666666666671</v>
      </c>
      <c r="H30" s="12">
        <f>(F30*0.4)+(G30*0.6)</f>
        <v>70.2</v>
      </c>
      <c r="I30" s="25"/>
    </row>
    <row r="31" spans="1:9" s="13" customFormat="1" ht="30" customHeight="1">
      <c r="A31" s="1" t="s">
        <v>274</v>
      </c>
      <c r="B31" s="1">
        <v>2016010029</v>
      </c>
      <c r="C31" s="1" t="s">
        <v>33</v>
      </c>
      <c r="D31" s="1" t="s">
        <v>5</v>
      </c>
      <c r="E31" s="3" t="s">
        <v>6</v>
      </c>
      <c r="F31" s="4">
        <v>42</v>
      </c>
      <c r="G31" s="5">
        <v>79.666666666666671</v>
      </c>
      <c r="H31" s="12">
        <f>(F31*0.4)+(G31*0.6)</f>
        <v>64.600000000000009</v>
      </c>
      <c r="I31" s="25"/>
    </row>
    <row r="32" spans="1:9" s="13" customFormat="1" ht="30" customHeight="1">
      <c r="A32" s="1" t="s">
        <v>275</v>
      </c>
      <c r="B32" s="9">
        <v>2016010030</v>
      </c>
      <c r="C32" s="9" t="s">
        <v>34</v>
      </c>
      <c r="D32" s="9" t="s">
        <v>8</v>
      </c>
      <c r="E32" s="10" t="s">
        <v>6</v>
      </c>
      <c r="F32" s="11">
        <v>58</v>
      </c>
      <c r="G32" s="12">
        <v>89.333333333333329</v>
      </c>
      <c r="H32" s="12">
        <f>(F32*0.4)+(G32*0.6)</f>
        <v>76.8</v>
      </c>
      <c r="I32" s="25" t="s">
        <v>490</v>
      </c>
    </row>
    <row r="33" spans="1:9" s="13" customFormat="1" ht="30" customHeight="1">
      <c r="A33" s="1" t="s">
        <v>276</v>
      </c>
      <c r="B33" s="9">
        <v>2016010031</v>
      </c>
      <c r="C33" s="9" t="s">
        <v>35</v>
      </c>
      <c r="D33" s="9" t="s">
        <v>5</v>
      </c>
      <c r="E33" s="10" t="s">
        <v>6</v>
      </c>
      <c r="F33" s="11">
        <v>70</v>
      </c>
      <c r="G33" s="12">
        <v>82.333333333333329</v>
      </c>
      <c r="H33" s="12">
        <f>(F33*0.4)+(G33*0.6)</f>
        <v>77.400000000000006</v>
      </c>
      <c r="I33" s="25" t="s">
        <v>490</v>
      </c>
    </row>
    <row r="34" spans="1:9" s="13" customFormat="1" ht="30" customHeight="1">
      <c r="A34" s="1" t="s">
        <v>277</v>
      </c>
      <c r="B34" s="9">
        <v>2016010032</v>
      </c>
      <c r="C34" s="9" t="s">
        <v>36</v>
      </c>
      <c r="D34" s="9" t="s">
        <v>8</v>
      </c>
      <c r="E34" s="10" t="s">
        <v>6</v>
      </c>
      <c r="F34" s="11">
        <v>48</v>
      </c>
      <c r="G34" s="12">
        <v>87.666666666666671</v>
      </c>
      <c r="H34" s="12">
        <f>(F34*0.4)+(G34*0.6)</f>
        <v>71.800000000000011</v>
      </c>
      <c r="I34" s="25" t="s">
        <v>490</v>
      </c>
    </row>
    <row r="35" spans="1:9" s="13" customFormat="1" ht="30" customHeight="1">
      <c r="A35" s="1" t="s">
        <v>278</v>
      </c>
      <c r="B35" s="1">
        <v>2016010033</v>
      </c>
      <c r="C35" s="1" t="s">
        <v>37</v>
      </c>
      <c r="D35" s="1" t="s">
        <v>8</v>
      </c>
      <c r="E35" s="3" t="s">
        <v>6</v>
      </c>
      <c r="F35" s="4">
        <v>46</v>
      </c>
      <c r="G35" s="5">
        <v>59.333333333333336</v>
      </c>
      <c r="H35" s="12">
        <f>(F35*0.4)+(G35*0.6)</f>
        <v>54</v>
      </c>
      <c r="I35" s="25"/>
    </row>
    <row r="36" spans="1:9" s="13" customFormat="1" ht="30" customHeight="1">
      <c r="A36" s="1" t="s">
        <v>279</v>
      </c>
      <c r="B36" s="1">
        <v>2016010035</v>
      </c>
      <c r="C36" s="1" t="s">
        <v>38</v>
      </c>
      <c r="D36" s="1" t="s">
        <v>5</v>
      </c>
      <c r="E36" s="3" t="s">
        <v>6</v>
      </c>
      <c r="F36" s="4">
        <v>68</v>
      </c>
      <c r="G36" s="5">
        <v>70.333333333333329</v>
      </c>
      <c r="H36" s="12">
        <f>(F36*0.4)+(G36*0.6)</f>
        <v>69.400000000000006</v>
      </c>
      <c r="I36" s="25"/>
    </row>
    <row r="37" spans="1:9" s="13" customFormat="1" ht="30" customHeight="1">
      <c r="A37" s="1" t="s">
        <v>280</v>
      </c>
      <c r="B37" s="9">
        <v>2016010036</v>
      </c>
      <c r="C37" s="9" t="s">
        <v>39</v>
      </c>
      <c r="D37" s="9" t="s">
        <v>8</v>
      </c>
      <c r="E37" s="10" t="s">
        <v>6</v>
      </c>
      <c r="F37" s="11">
        <v>60</v>
      </c>
      <c r="G37" s="12">
        <v>83.333333333333329</v>
      </c>
      <c r="H37" s="12">
        <f>(F37*0.4)+(G37*0.6)</f>
        <v>74</v>
      </c>
      <c r="I37" s="25" t="s">
        <v>490</v>
      </c>
    </row>
    <row r="38" spans="1:9" s="13" customFormat="1" ht="30" customHeight="1">
      <c r="A38" s="1" t="s">
        <v>281</v>
      </c>
      <c r="B38" s="9">
        <v>2016010037</v>
      </c>
      <c r="C38" s="9" t="s">
        <v>40</v>
      </c>
      <c r="D38" s="9" t="s">
        <v>8</v>
      </c>
      <c r="E38" s="10" t="s">
        <v>6</v>
      </c>
      <c r="F38" s="11">
        <v>64</v>
      </c>
      <c r="G38" s="12">
        <v>80.666666666666671</v>
      </c>
      <c r="H38" s="12">
        <f>(F38*0.4)+(G38*0.6)</f>
        <v>74</v>
      </c>
      <c r="I38" s="25" t="s">
        <v>490</v>
      </c>
    </row>
    <row r="39" spans="1:9" s="13" customFormat="1" ht="30" customHeight="1">
      <c r="A39" s="1" t="s">
        <v>282</v>
      </c>
      <c r="B39" s="9">
        <v>2016010038</v>
      </c>
      <c r="C39" s="9" t="s">
        <v>41</v>
      </c>
      <c r="D39" s="9" t="s">
        <v>8</v>
      </c>
      <c r="E39" s="10" t="s">
        <v>6</v>
      </c>
      <c r="F39" s="11">
        <v>72</v>
      </c>
      <c r="G39" s="12">
        <v>85.333333333333329</v>
      </c>
      <c r="H39" s="12">
        <f>(F39*0.4)+(G39*0.6)</f>
        <v>80</v>
      </c>
      <c r="I39" s="25" t="s">
        <v>490</v>
      </c>
    </row>
    <row r="40" spans="1:9" s="13" customFormat="1" ht="30" customHeight="1">
      <c r="A40" s="1" t="s">
        <v>283</v>
      </c>
      <c r="B40" s="1">
        <v>2016010040</v>
      </c>
      <c r="C40" s="1" t="s">
        <v>42</v>
      </c>
      <c r="D40" s="1" t="s">
        <v>5</v>
      </c>
      <c r="E40" s="3" t="s">
        <v>6</v>
      </c>
      <c r="F40" s="4">
        <v>46</v>
      </c>
      <c r="G40" s="5">
        <v>64.666666666666671</v>
      </c>
      <c r="H40" s="12">
        <f>(F40*0.4)+(G40*0.6)</f>
        <v>57.2</v>
      </c>
      <c r="I40" s="25"/>
    </row>
    <row r="41" spans="1:9" s="13" customFormat="1" ht="30" customHeight="1">
      <c r="A41" s="1" t="s">
        <v>284</v>
      </c>
      <c r="B41" s="9">
        <v>2016010041</v>
      </c>
      <c r="C41" s="9" t="s">
        <v>43</v>
      </c>
      <c r="D41" s="9" t="s">
        <v>5</v>
      </c>
      <c r="E41" s="10" t="s">
        <v>6</v>
      </c>
      <c r="F41" s="11">
        <v>60</v>
      </c>
      <c r="G41" s="12">
        <v>80.333333333333329</v>
      </c>
      <c r="H41" s="12">
        <f>(F41*0.4)+(G41*0.6)</f>
        <v>72.199999999999989</v>
      </c>
      <c r="I41" s="25" t="s">
        <v>490</v>
      </c>
    </row>
    <row r="42" spans="1:9" s="13" customFormat="1" ht="30" customHeight="1">
      <c r="A42" s="1" t="s">
        <v>285</v>
      </c>
      <c r="B42" s="9">
        <v>2016010042</v>
      </c>
      <c r="C42" s="9" t="s">
        <v>44</v>
      </c>
      <c r="D42" s="9" t="s">
        <v>8</v>
      </c>
      <c r="E42" s="10" t="s">
        <v>6</v>
      </c>
      <c r="F42" s="11">
        <v>66</v>
      </c>
      <c r="G42" s="12">
        <v>75.666666666666671</v>
      </c>
      <c r="H42" s="12">
        <f>(F42*0.4)+(G42*0.6)</f>
        <v>71.8</v>
      </c>
      <c r="I42" s="25" t="s">
        <v>490</v>
      </c>
    </row>
    <row r="43" spans="1:9" s="13" customFormat="1" ht="30" customHeight="1">
      <c r="A43" s="1" t="s">
        <v>286</v>
      </c>
      <c r="B43" s="1">
        <v>2016010043</v>
      </c>
      <c r="C43" s="1" t="s">
        <v>45</v>
      </c>
      <c r="D43" s="1" t="s">
        <v>5</v>
      </c>
      <c r="E43" s="3" t="s">
        <v>6</v>
      </c>
      <c r="F43" s="4">
        <v>66</v>
      </c>
      <c r="G43" s="5"/>
      <c r="H43" s="12">
        <f>(F43*0.4)+(G43*0.6)</f>
        <v>26.400000000000002</v>
      </c>
      <c r="I43" s="25"/>
    </row>
    <row r="44" spans="1:9" s="13" customFormat="1" ht="30" customHeight="1">
      <c r="A44" s="1" t="s">
        <v>287</v>
      </c>
      <c r="B44" s="9">
        <v>2016010044</v>
      </c>
      <c r="C44" s="9" t="s">
        <v>46</v>
      </c>
      <c r="D44" s="9" t="s">
        <v>5</v>
      </c>
      <c r="E44" s="10" t="s">
        <v>6</v>
      </c>
      <c r="F44" s="11">
        <v>72</v>
      </c>
      <c r="G44" s="12">
        <v>82.333333333333329</v>
      </c>
      <c r="H44" s="12">
        <f>(F44*0.4)+(G44*0.6)</f>
        <v>78.2</v>
      </c>
      <c r="I44" s="25" t="s">
        <v>490</v>
      </c>
    </row>
    <row r="45" spans="1:9" s="13" customFormat="1" ht="30" customHeight="1">
      <c r="A45" s="1" t="s">
        <v>288</v>
      </c>
      <c r="B45" s="1">
        <v>2016010045</v>
      </c>
      <c r="C45" s="1" t="s">
        <v>47</v>
      </c>
      <c r="D45" s="1" t="s">
        <v>5</v>
      </c>
      <c r="E45" s="3" t="s">
        <v>6</v>
      </c>
      <c r="F45" s="4">
        <v>38</v>
      </c>
      <c r="G45" s="5">
        <v>63.333333333333336</v>
      </c>
      <c r="H45" s="12">
        <f>(F45*0.4)+(G45*0.6)</f>
        <v>53.2</v>
      </c>
      <c r="I45" s="25"/>
    </row>
    <row r="46" spans="1:9" s="13" customFormat="1" ht="30" customHeight="1">
      <c r="A46" s="1" t="s">
        <v>289</v>
      </c>
      <c r="B46" s="1">
        <v>2016010046</v>
      </c>
      <c r="C46" s="1" t="s">
        <v>48</v>
      </c>
      <c r="D46" s="1" t="s">
        <v>8</v>
      </c>
      <c r="E46" s="3" t="s">
        <v>6</v>
      </c>
      <c r="F46" s="4">
        <v>68</v>
      </c>
      <c r="G46" s="5">
        <v>62.333333333333336</v>
      </c>
      <c r="H46" s="12">
        <f>(F46*0.4)+(G46*0.6)</f>
        <v>64.599999999999994</v>
      </c>
      <c r="I46" s="25"/>
    </row>
    <row r="47" spans="1:9" s="13" customFormat="1" ht="30" customHeight="1">
      <c r="A47" s="1" t="s">
        <v>290</v>
      </c>
      <c r="B47" s="1">
        <v>2016010047</v>
      </c>
      <c r="C47" s="1" t="s">
        <v>49</v>
      </c>
      <c r="D47" s="1" t="s">
        <v>5</v>
      </c>
      <c r="E47" s="3" t="s">
        <v>6</v>
      </c>
      <c r="F47" s="4">
        <v>60</v>
      </c>
      <c r="G47" s="5">
        <v>72.666666666666671</v>
      </c>
      <c r="H47" s="12">
        <f>(F47*0.4)+(G47*0.6)</f>
        <v>67.599999999999994</v>
      </c>
      <c r="I47" s="25"/>
    </row>
    <row r="48" spans="1:9" s="13" customFormat="1" ht="30" customHeight="1">
      <c r="A48" s="1" t="s">
        <v>291</v>
      </c>
      <c r="B48" s="1">
        <v>2016010048</v>
      </c>
      <c r="C48" s="1" t="s">
        <v>50</v>
      </c>
      <c r="D48" s="1" t="s">
        <v>8</v>
      </c>
      <c r="E48" s="3" t="s">
        <v>6</v>
      </c>
      <c r="F48" s="4">
        <v>60</v>
      </c>
      <c r="G48" s="5"/>
      <c r="H48" s="12">
        <f>(F48*0.4)+(G48*0.6)</f>
        <v>24</v>
      </c>
      <c r="I48" s="25"/>
    </row>
    <row r="49" spans="1:9" s="13" customFormat="1" ht="30" customHeight="1">
      <c r="A49" s="1" t="s">
        <v>292</v>
      </c>
      <c r="B49" s="1">
        <v>2016010049</v>
      </c>
      <c r="C49" s="1" t="s">
        <v>51</v>
      </c>
      <c r="D49" s="1" t="s">
        <v>5</v>
      </c>
      <c r="E49" s="3" t="s">
        <v>6</v>
      </c>
      <c r="F49" s="4">
        <v>46</v>
      </c>
      <c r="G49" s="5"/>
      <c r="H49" s="12">
        <f>(F49*0.4)+(G49*0.6)</f>
        <v>18.400000000000002</v>
      </c>
      <c r="I49" s="25"/>
    </row>
    <row r="50" spans="1:9" s="13" customFormat="1" ht="30" customHeight="1">
      <c r="A50" s="1" t="s">
        <v>293</v>
      </c>
      <c r="B50" s="1">
        <v>2016010050</v>
      </c>
      <c r="C50" s="1" t="s">
        <v>52</v>
      </c>
      <c r="D50" s="1" t="s">
        <v>8</v>
      </c>
      <c r="E50" s="3" t="s">
        <v>6</v>
      </c>
      <c r="F50" s="4">
        <v>64</v>
      </c>
      <c r="G50" s="5">
        <v>65.333333333333329</v>
      </c>
      <c r="H50" s="12">
        <f>(F50*0.4)+(G50*0.6)</f>
        <v>64.8</v>
      </c>
      <c r="I50" s="25"/>
    </row>
    <row r="51" spans="1:9" s="13" customFormat="1" ht="30" customHeight="1">
      <c r="A51" s="1" t="s">
        <v>294</v>
      </c>
      <c r="B51" s="9">
        <v>2016010051</v>
      </c>
      <c r="C51" s="9" t="s">
        <v>53</v>
      </c>
      <c r="D51" s="9" t="s">
        <v>8</v>
      </c>
      <c r="E51" s="10" t="s">
        <v>6</v>
      </c>
      <c r="F51" s="11">
        <v>74</v>
      </c>
      <c r="G51" s="12">
        <v>83.333333333333329</v>
      </c>
      <c r="H51" s="12">
        <f>(F51*0.4)+(G51*0.6)</f>
        <v>79.599999999999994</v>
      </c>
      <c r="I51" s="25" t="s">
        <v>490</v>
      </c>
    </row>
    <row r="52" spans="1:9" s="13" customFormat="1" ht="30" customHeight="1">
      <c r="A52" s="1" t="s">
        <v>295</v>
      </c>
      <c r="B52" s="1">
        <v>2016010052</v>
      </c>
      <c r="C52" s="1" t="s">
        <v>54</v>
      </c>
      <c r="D52" s="1" t="s">
        <v>8</v>
      </c>
      <c r="E52" s="3" t="s">
        <v>6</v>
      </c>
      <c r="F52" s="4">
        <v>74</v>
      </c>
      <c r="G52" s="5"/>
      <c r="H52" s="12">
        <f>(F52*0.4)+(G52*0.6)</f>
        <v>29.6</v>
      </c>
      <c r="I52" s="25"/>
    </row>
    <row r="53" spans="1:9" s="13" customFormat="1" ht="30" customHeight="1">
      <c r="A53" s="1" t="s">
        <v>296</v>
      </c>
      <c r="B53" s="9">
        <v>2016010053</v>
      </c>
      <c r="C53" s="9" t="s">
        <v>55</v>
      </c>
      <c r="D53" s="9" t="s">
        <v>8</v>
      </c>
      <c r="E53" s="10" t="s">
        <v>6</v>
      </c>
      <c r="F53" s="11">
        <v>66</v>
      </c>
      <c r="G53" s="12">
        <v>85</v>
      </c>
      <c r="H53" s="12">
        <f>(F53*0.4)+(G53*0.6)</f>
        <v>77.400000000000006</v>
      </c>
      <c r="I53" s="25" t="s">
        <v>490</v>
      </c>
    </row>
    <row r="54" spans="1:9" s="13" customFormat="1" ht="30" customHeight="1">
      <c r="A54" s="1" t="s">
        <v>297</v>
      </c>
      <c r="B54" s="9">
        <v>2016010054</v>
      </c>
      <c r="C54" s="9" t="s">
        <v>56</v>
      </c>
      <c r="D54" s="9" t="s">
        <v>5</v>
      </c>
      <c r="E54" s="10" t="s">
        <v>6</v>
      </c>
      <c r="F54" s="11">
        <v>56</v>
      </c>
      <c r="G54" s="12">
        <v>82.333333333333329</v>
      </c>
      <c r="H54" s="12">
        <f>(F54*0.4)+(G54*0.6)</f>
        <v>71.8</v>
      </c>
      <c r="I54" s="25" t="s">
        <v>490</v>
      </c>
    </row>
    <row r="55" spans="1:9" s="13" customFormat="1" ht="30" customHeight="1">
      <c r="A55" s="1" t="s">
        <v>298</v>
      </c>
      <c r="B55" s="1">
        <v>2016010055</v>
      </c>
      <c r="C55" s="1" t="s">
        <v>57</v>
      </c>
      <c r="D55" s="1" t="s">
        <v>5</v>
      </c>
      <c r="E55" s="3" t="s">
        <v>6</v>
      </c>
      <c r="F55" s="4">
        <v>64</v>
      </c>
      <c r="G55" s="5">
        <v>70.333333333333329</v>
      </c>
      <c r="H55" s="12">
        <f>(F55*0.4)+(G55*0.6)</f>
        <v>67.8</v>
      </c>
      <c r="I55" s="25"/>
    </row>
    <row r="56" spans="1:9" s="13" customFormat="1" ht="30" customHeight="1">
      <c r="A56" s="1" t="s">
        <v>299</v>
      </c>
      <c r="B56" s="9">
        <v>2016010056</v>
      </c>
      <c r="C56" s="9" t="s">
        <v>58</v>
      </c>
      <c r="D56" s="9" t="s">
        <v>8</v>
      </c>
      <c r="E56" s="10" t="s">
        <v>6</v>
      </c>
      <c r="F56" s="11">
        <v>64</v>
      </c>
      <c r="G56" s="12">
        <v>78</v>
      </c>
      <c r="H56" s="12">
        <f>(F56*0.4)+(G56*0.6)</f>
        <v>72.400000000000006</v>
      </c>
      <c r="I56" s="25" t="s">
        <v>490</v>
      </c>
    </row>
    <row r="57" spans="1:9" s="13" customFormat="1" ht="30" customHeight="1">
      <c r="A57" s="1" t="s">
        <v>300</v>
      </c>
      <c r="B57" s="1">
        <v>2016010057</v>
      </c>
      <c r="C57" s="1" t="s">
        <v>59</v>
      </c>
      <c r="D57" s="1" t="s">
        <v>8</v>
      </c>
      <c r="E57" s="3" t="s">
        <v>6</v>
      </c>
      <c r="F57" s="4">
        <v>50</v>
      </c>
      <c r="G57" s="5">
        <v>71</v>
      </c>
      <c r="H57" s="12">
        <f>(F57*0.4)+(G57*0.6)</f>
        <v>62.6</v>
      </c>
      <c r="I57" s="25"/>
    </row>
    <row r="58" spans="1:9" s="13" customFormat="1" ht="30" customHeight="1">
      <c r="A58" s="1" t="s">
        <v>301</v>
      </c>
      <c r="B58" s="9">
        <v>2016010058</v>
      </c>
      <c r="C58" s="9" t="s">
        <v>60</v>
      </c>
      <c r="D58" s="9" t="s">
        <v>5</v>
      </c>
      <c r="E58" s="10" t="s">
        <v>6</v>
      </c>
      <c r="F58" s="11">
        <v>56</v>
      </c>
      <c r="G58" s="12">
        <v>85.333333333333329</v>
      </c>
      <c r="H58" s="12">
        <f>(F58*0.4)+(G58*0.6)</f>
        <v>73.599999999999994</v>
      </c>
      <c r="I58" s="25" t="s">
        <v>490</v>
      </c>
    </row>
    <row r="59" spans="1:9" s="13" customFormat="1" ht="30" customHeight="1">
      <c r="A59" s="1" t="s">
        <v>302</v>
      </c>
      <c r="B59" s="1">
        <v>2016010059</v>
      </c>
      <c r="C59" s="1" t="s">
        <v>61</v>
      </c>
      <c r="D59" s="1" t="s">
        <v>5</v>
      </c>
      <c r="E59" s="3" t="s">
        <v>6</v>
      </c>
      <c r="F59" s="4">
        <v>70</v>
      </c>
      <c r="G59" s="5">
        <v>71</v>
      </c>
      <c r="H59" s="12">
        <f>(F59*0.4)+(G59*0.6)</f>
        <v>70.599999999999994</v>
      </c>
      <c r="I59" s="25"/>
    </row>
    <row r="60" spans="1:9" s="13" customFormat="1" ht="30" customHeight="1">
      <c r="A60" s="1" t="s">
        <v>303</v>
      </c>
      <c r="B60" s="1">
        <v>2016010060</v>
      </c>
      <c r="C60" s="1" t="s">
        <v>62</v>
      </c>
      <c r="D60" s="1" t="s">
        <v>8</v>
      </c>
      <c r="E60" s="3" t="s">
        <v>6</v>
      </c>
      <c r="F60" s="4">
        <v>48</v>
      </c>
      <c r="G60" s="5">
        <v>83</v>
      </c>
      <c r="H60" s="12">
        <f>(F60*0.4)+(G60*0.6)</f>
        <v>69</v>
      </c>
      <c r="I60" s="25"/>
    </row>
    <row r="61" spans="1:9" s="13" customFormat="1" ht="30" customHeight="1">
      <c r="A61" s="1" t="s">
        <v>304</v>
      </c>
      <c r="B61" s="1">
        <v>2016010061</v>
      </c>
      <c r="C61" s="1" t="s">
        <v>63</v>
      </c>
      <c r="D61" s="1" t="s">
        <v>5</v>
      </c>
      <c r="E61" s="3" t="s">
        <v>6</v>
      </c>
      <c r="F61" s="4">
        <v>48</v>
      </c>
      <c r="G61" s="5">
        <v>75.666666666666671</v>
      </c>
      <c r="H61" s="12">
        <f>(F61*0.4)+(G61*0.6)</f>
        <v>64.599999999999994</v>
      </c>
      <c r="I61" s="25"/>
    </row>
    <row r="62" spans="1:9" s="13" customFormat="1" ht="30" customHeight="1">
      <c r="A62" s="1" t="s">
        <v>305</v>
      </c>
      <c r="B62" s="1">
        <v>2016010062</v>
      </c>
      <c r="C62" s="1" t="s">
        <v>64</v>
      </c>
      <c r="D62" s="1" t="s">
        <v>8</v>
      </c>
      <c r="E62" s="3" t="s">
        <v>6</v>
      </c>
      <c r="F62" s="4">
        <v>48</v>
      </c>
      <c r="G62" s="5">
        <v>58.666666666666664</v>
      </c>
      <c r="H62" s="12">
        <f>(F62*0.4)+(G62*0.6)</f>
        <v>54.4</v>
      </c>
      <c r="I62" s="25"/>
    </row>
    <row r="63" spans="1:9" s="13" customFormat="1" ht="30" customHeight="1">
      <c r="A63" s="1" t="s">
        <v>306</v>
      </c>
      <c r="B63" s="1">
        <v>2016010063</v>
      </c>
      <c r="C63" s="1" t="s">
        <v>65</v>
      </c>
      <c r="D63" s="1" t="s">
        <v>8</v>
      </c>
      <c r="E63" s="3" t="s">
        <v>6</v>
      </c>
      <c r="F63" s="4">
        <v>50</v>
      </c>
      <c r="G63" s="5">
        <v>70</v>
      </c>
      <c r="H63" s="12">
        <f>(F63*0.4)+(G63*0.6)</f>
        <v>62</v>
      </c>
      <c r="I63" s="25"/>
    </row>
    <row r="64" spans="1:9" s="13" customFormat="1" ht="30" customHeight="1">
      <c r="A64" s="1" t="s">
        <v>307</v>
      </c>
      <c r="B64" s="1">
        <v>2016010065</v>
      </c>
      <c r="C64" s="1" t="s">
        <v>66</v>
      </c>
      <c r="D64" s="1" t="s">
        <v>5</v>
      </c>
      <c r="E64" s="3" t="s">
        <v>6</v>
      </c>
      <c r="F64" s="4">
        <v>48</v>
      </c>
      <c r="G64" s="5">
        <v>74</v>
      </c>
      <c r="H64" s="12">
        <f>(F64*0.4)+(G64*0.6)</f>
        <v>63.6</v>
      </c>
      <c r="I64" s="25"/>
    </row>
    <row r="65" spans="1:9" s="13" customFormat="1" ht="30" customHeight="1">
      <c r="A65" s="1" t="s">
        <v>308</v>
      </c>
      <c r="B65" s="9">
        <v>2016010067</v>
      </c>
      <c r="C65" s="9" t="s">
        <v>67</v>
      </c>
      <c r="D65" s="9" t="s">
        <v>5</v>
      </c>
      <c r="E65" s="10" t="s">
        <v>6</v>
      </c>
      <c r="F65" s="11">
        <v>74</v>
      </c>
      <c r="G65" s="12">
        <v>81.666666666666671</v>
      </c>
      <c r="H65" s="12">
        <f>(F65*0.4)+(G65*0.6)</f>
        <v>78.599999999999994</v>
      </c>
      <c r="I65" s="25" t="s">
        <v>490</v>
      </c>
    </row>
    <row r="66" spans="1:9" s="13" customFormat="1" ht="30" customHeight="1">
      <c r="A66" s="1" t="s">
        <v>309</v>
      </c>
      <c r="B66" s="1">
        <v>2016010068</v>
      </c>
      <c r="C66" s="1" t="s">
        <v>68</v>
      </c>
      <c r="D66" s="1" t="s">
        <v>8</v>
      </c>
      <c r="E66" s="3" t="s">
        <v>6</v>
      </c>
      <c r="F66" s="4">
        <v>44</v>
      </c>
      <c r="G66" s="5">
        <v>67.333333333333329</v>
      </c>
      <c r="H66" s="12">
        <f>(F66*0.4)+(G66*0.6)</f>
        <v>58</v>
      </c>
      <c r="I66" s="25"/>
    </row>
    <row r="67" spans="1:9" s="13" customFormat="1" ht="30" customHeight="1">
      <c r="A67" s="1" t="s">
        <v>310</v>
      </c>
      <c r="B67" s="1">
        <v>2016010069</v>
      </c>
      <c r="C67" s="1" t="s">
        <v>69</v>
      </c>
      <c r="D67" s="1" t="s">
        <v>5</v>
      </c>
      <c r="E67" s="3" t="s">
        <v>6</v>
      </c>
      <c r="F67" s="4">
        <v>64</v>
      </c>
      <c r="G67" s="5">
        <v>73.666666666666671</v>
      </c>
      <c r="H67" s="12">
        <f>(F67*0.4)+(G67*0.6)</f>
        <v>69.800000000000011</v>
      </c>
      <c r="I67" s="25"/>
    </row>
    <row r="68" spans="1:9" s="13" customFormat="1" ht="30" customHeight="1">
      <c r="A68" s="1" t="s">
        <v>311</v>
      </c>
      <c r="B68" s="1">
        <v>2016010070</v>
      </c>
      <c r="C68" s="1" t="s">
        <v>70</v>
      </c>
      <c r="D68" s="1" t="s">
        <v>5</v>
      </c>
      <c r="E68" s="3" t="s">
        <v>6</v>
      </c>
      <c r="F68" s="4">
        <v>54</v>
      </c>
      <c r="G68" s="5">
        <v>77</v>
      </c>
      <c r="H68" s="12">
        <f>(F68*0.4)+(G68*0.6)</f>
        <v>67.8</v>
      </c>
      <c r="I68" s="25"/>
    </row>
    <row r="69" spans="1:9" s="13" customFormat="1" ht="30" customHeight="1">
      <c r="A69" s="1" t="s">
        <v>312</v>
      </c>
      <c r="B69" s="1">
        <v>2016010071</v>
      </c>
      <c r="C69" s="1" t="s">
        <v>71</v>
      </c>
      <c r="D69" s="1" t="s">
        <v>5</v>
      </c>
      <c r="E69" s="3" t="s">
        <v>6</v>
      </c>
      <c r="F69" s="4">
        <v>66</v>
      </c>
      <c r="G69" s="5"/>
      <c r="H69" s="12">
        <f>(F69*0.4)+(G69*0.6)</f>
        <v>26.400000000000002</v>
      </c>
      <c r="I69" s="25"/>
    </row>
    <row r="70" spans="1:9" s="13" customFormat="1" ht="30" customHeight="1">
      <c r="A70" s="1" t="s">
        <v>313</v>
      </c>
      <c r="B70" s="9">
        <v>2016010072</v>
      </c>
      <c r="C70" s="9" t="s">
        <v>72</v>
      </c>
      <c r="D70" s="9" t="s">
        <v>5</v>
      </c>
      <c r="E70" s="10" t="s">
        <v>6</v>
      </c>
      <c r="F70" s="11">
        <v>68</v>
      </c>
      <c r="G70" s="12">
        <v>85.666666666666671</v>
      </c>
      <c r="H70" s="12">
        <f>(F70*0.4)+(G70*0.6)</f>
        <v>78.599999999999994</v>
      </c>
      <c r="I70" s="25" t="s">
        <v>490</v>
      </c>
    </row>
    <row r="71" spans="1:9" s="13" customFormat="1" ht="30" customHeight="1">
      <c r="A71" s="1" t="s">
        <v>314</v>
      </c>
      <c r="B71" s="9">
        <v>2016010074</v>
      </c>
      <c r="C71" s="9" t="s">
        <v>73</v>
      </c>
      <c r="D71" s="9" t="s">
        <v>8</v>
      </c>
      <c r="E71" s="10" t="s">
        <v>6</v>
      </c>
      <c r="F71" s="11">
        <v>64</v>
      </c>
      <c r="G71" s="12">
        <v>81.666666666666671</v>
      </c>
      <c r="H71" s="12">
        <f>(F71*0.4)+(G71*0.6)</f>
        <v>74.599999999999994</v>
      </c>
      <c r="I71" s="25" t="s">
        <v>490</v>
      </c>
    </row>
    <row r="72" spans="1:9" s="13" customFormat="1" ht="30" customHeight="1">
      <c r="A72" s="1" t="s">
        <v>315</v>
      </c>
      <c r="B72" s="9">
        <v>2016010075</v>
      </c>
      <c r="C72" s="9" t="s">
        <v>74</v>
      </c>
      <c r="D72" s="9" t="s">
        <v>8</v>
      </c>
      <c r="E72" s="10" t="s">
        <v>6</v>
      </c>
      <c r="F72" s="11">
        <v>68</v>
      </c>
      <c r="G72" s="12">
        <v>84.666666666666671</v>
      </c>
      <c r="H72" s="12">
        <f>(F72*0.4)+(G72*0.6)</f>
        <v>78</v>
      </c>
      <c r="I72" s="25" t="s">
        <v>490</v>
      </c>
    </row>
    <row r="73" spans="1:9" s="13" customFormat="1" ht="30" customHeight="1">
      <c r="A73" s="1" t="s">
        <v>316</v>
      </c>
      <c r="B73" s="1">
        <v>2016010076</v>
      </c>
      <c r="C73" s="1" t="s">
        <v>75</v>
      </c>
      <c r="D73" s="1" t="s">
        <v>8</v>
      </c>
      <c r="E73" s="3" t="s">
        <v>6</v>
      </c>
      <c r="F73" s="4">
        <v>66</v>
      </c>
      <c r="G73" s="5">
        <v>68.666666666666671</v>
      </c>
      <c r="H73" s="12">
        <f>(F73*0.4)+(G73*0.6)</f>
        <v>67.600000000000009</v>
      </c>
      <c r="I73" s="25"/>
    </row>
    <row r="74" spans="1:9" s="13" customFormat="1" ht="30" customHeight="1">
      <c r="A74" s="1" t="s">
        <v>317</v>
      </c>
      <c r="B74" s="9">
        <v>2016010077</v>
      </c>
      <c r="C74" s="9" t="s">
        <v>76</v>
      </c>
      <c r="D74" s="9" t="s">
        <v>8</v>
      </c>
      <c r="E74" s="10" t="s">
        <v>6</v>
      </c>
      <c r="F74" s="11">
        <v>70</v>
      </c>
      <c r="G74" s="12">
        <v>87.333333333333329</v>
      </c>
      <c r="H74" s="12">
        <f>(F74*0.4)+(G74*0.6)</f>
        <v>80.400000000000006</v>
      </c>
      <c r="I74" s="25" t="s">
        <v>490</v>
      </c>
    </row>
    <row r="75" spans="1:9" s="13" customFormat="1" ht="30" customHeight="1">
      <c r="A75" s="1" t="s">
        <v>318</v>
      </c>
      <c r="B75" s="1">
        <v>2016010078</v>
      </c>
      <c r="C75" s="1" t="s">
        <v>77</v>
      </c>
      <c r="D75" s="1" t="s">
        <v>5</v>
      </c>
      <c r="E75" s="3" t="s">
        <v>6</v>
      </c>
      <c r="F75" s="4">
        <v>54</v>
      </c>
      <c r="G75" s="5">
        <v>76.666666666666671</v>
      </c>
      <c r="H75" s="12">
        <f>(F75*0.4)+(G75*0.6)</f>
        <v>67.599999999999994</v>
      </c>
      <c r="I75" s="25"/>
    </row>
    <row r="76" spans="1:9" s="13" customFormat="1" ht="30" customHeight="1">
      <c r="A76" s="1" t="s">
        <v>319</v>
      </c>
      <c r="B76" s="1">
        <v>2016010079</v>
      </c>
      <c r="C76" s="1" t="s">
        <v>78</v>
      </c>
      <c r="D76" s="1" t="s">
        <v>5</v>
      </c>
      <c r="E76" s="3" t="s">
        <v>6</v>
      </c>
      <c r="F76" s="4">
        <v>52</v>
      </c>
      <c r="G76" s="5"/>
      <c r="H76" s="12">
        <f>(F76*0.4)+(G76*0.6)</f>
        <v>20.8</v>
      </c>
      <c r="I76" s="25"/>
    </row>
    <row r="77" spans="1:9" s="13" customFormat="1" ht="30" customHeight="1">
      <c r="A77" s="1" t="s">
        <v>320</v>
      </c>
      <c r="B77" s="1">
        <v>2016010080</v>
      </c>
      <c r="C77" s="1" t="s">
        <v>79</v>
      </c>
      <c r="D77" s="1" t="s">
        <v>8</v>
      </c>
      <c r="E77" s="3" t="s">
        <v>6</v>
      </c>
      <c r="F77" s="4">
        <v>52</v>
      </c>
      <c r="G77" s="5">
        <v>60</v>
      </c>
      <c r="H77" s="12">
        <f>(F77*0.4)+(G77*0.6)</f>
        <v>56.8</v>
      </c>
      <c r="I77" s="25"/>
    </row>
    <row r="78" spans="1:9" s="13" customFormat="1" ht="30" customHeight="1">
      <c r="A78" s="1" t="s">
        <v>321</v>
      </c>
      <c r="B78" s="1">
        <v>2016010081</v>
      </c>
      <c r="C78" s="1" t="s">
        <v>80</v>
      </c>
      <c r="D78" s="1" t="s">
        <v>5</v>
      </c>
      <c r="E78" s="3" t="s">
        <v>6</v>
      </c>
      <c r="F78" s="4">
        <v>62</v>
      </c>
      <c r="G78" s="5">
        <v>64.333333333333329</v>
      </c>
      <c r="H78" s="12">
        <f>(F78*0.4)+(G78*0.6)</f>
        <v>63.399999999999991</v>
      </c>
      <c r="I78" s="25"/>
    </row>
    <row r="79" spans="1:9" s="13" customFormat="1" ht="30" customHeight="1">
      <c r="A79" s="1" t="s">
        <v>322</v>
      </c>
      <c r="B79" s="9">
        <v>2016010082</v>
      </c>
      <c r="C79" s="9" t="s">
        <v>81</v>
      </c>
      <c r="D79" s="9" t="s">
        <v>5</v>
      </c>
      <c r="E79" s="10" t="s">
        <v>6</v>
      </c>
      <c r="F79" s="11">
        <v>62</v>
      </c>
      <c r="G79" s="12">
        <v>81</v>
      </c>
      <c r="H79" s="12">
        <f>(F79*0.4)+(G79*0.6)</f>
        <v>73.400000000000006</v>
      </c>
      <c r="I79" s="25" t="s">
        <v>490</v>
      </c>
    </row>
    <row r="80" spans="1:9" s="13" customFormat="1" ht="30" customHeight="1">
      <c r="A80" s="1" t="s">
        <v>323</v>
      </c>
      <c r="B80" s="1">
        <v>2016010083</v>
      </c>
      <c r="C80" s="1" t="s">
        <v>82</v>
      </c>
      <c r="D80" s="1" t="s">
        <v>8</v>
      </c>
      <c r="E80" s="3" t="s">
        <v>6</v>
      </c>
      <c r="F80" s="4">
        <v>48</v>
      </c>
      <c r="G80" s="5">
        <v>67</v>
      </c>
      <c r="H80" s="12">
        <f>(F80*0.4)+(G80*0.6)</f>
        <v>59.4</v>
      </c>
      <c r="I80" s="25"/>
    </row>
    <row r="81" spans="1:9" s="13" customFormat="1" ht="30" customHeight="1">
      <c r="A81" s="1" t="s">
        <v>324</v>
      </c>
      <c r="B81" s="1">
        <v>2016010084</v>
      </c>
      <c r="C81" s="1" t="s">
        <v>83</v>
      </c>
      <c r="D81" s="1" t="s">
        <v>8</v>
      </c>
      <c r="E81" s="3" t="s">
        <v>6</v>
      </c>
      <c r="F81" s="4">
        <v>72</v>
      </c>
      <c r="G81" s="5"/>
      <c r="H81" s="26">
        <v>28.8</v>
      </c>
      <c r="I81" s="25"/>
    </row>
    <row r="82" spans="1:9" s="13" customFormat="1" ht="30" customHeight="1">
      <c r="A82" s="1" t="s">
        <v>325</v>
      </c>
      <c r="B82" s="1">
        <v>2016010085</v>
      </c>
      <c r="C82" s="1" t="s">
        <v>84</v>
      </c>
      <c r="D82" s="1" t="s">
        <v>5</v>
      </c>
      <c r="E82" s="3" t="s">
        <v>6</v>
      </c>
      <c r="F82" s="4">
        <v>48</v>
      </c>
      <c r="G82" s="5"/>
      <c r="H82" s="12">
        <v>19.200000000000003</v>
      </c>
      <c r="I82" s="25"/>
    </row>
    <row r="83" spans="1:9" s="13" customFormat="1" ht="30" customHeight="1">
      <c r="A83" s="1" t="s">
        <v>326</v>
      </c>
      <c r="B83" s="9">
        <v>2016010086</v>
      </c>
      <c r="C83" s="9" t="s">
        <v>85</v>
      </c>
      <c r="D83" s="9" t="s">
        <v>5</v>
      </c>
      <c r="E83" s="10" t="s">
        <v>6</v>
      </c>
      <c r="F83" s="11">
        <v>64</v>
      </c>
      <c r="G83" s="12">
        <v>83.333333333333329</v>
      </c>
      <c r="H83" s="12">
        <f>F83*0.4+G83*0.6</f>
        <v>75.599999999999994</v>
      </c>
      <c r="I83" s="25" t="s">
        <v>490</v>
      </c>
    </row>
    <row r="84" spans="1:9" ht="30" customHeight="1">
      <c r="A84" s="1" t="s">
        <v>327</v>
      </c>
      <c r="B84" s="1">
        <v>2016010087</v>
      </c>
      <c r="C84" s="1" t="s">
        <v>86</v>
      </c>
      <c r="D84" s="1" t="s">
        <v>5</v>
      </c>
      <c r="E84" s="3" t="s">
        <v>6</v>
      </c>
      <c r="F84" s="4">
        <v>74</v>
      </c>
      <c r="G84" s="5"/>
      <c r="H84" s="12">
        <f>F84*0.4+G84*0.6</f>
        <v>29.6</v>
      </c>
      <c r="I84" s="25"/>
    </row>
    <row r="85" spans="1:9" ht="30" customHeight="1">
      <c r="A85" s="1" t="s">
        <v>328</v>
      </c>
      <c r="B85" s="9">
        <v>2016010088</v>
      </c>
      <c r="C85" s="9" t="s">
        <v>87</v>
      </c>
      <c r="D85" s="9" t="s">
        <v>5</v>
      </c>
      <c r="E85" s="10" t="s">
        <v>6</v>
      </c>
      <c r="F85" s="10">
        <v>56</v>
      </c>
      <c r="G85" s="12">
        <v>90</v>
      </c>
      <c r="H85" s="12">
        <f>F85*0.4+G85*0.6</f>
        <v>76.400000000000006</v>
      </c>
      <c r="I85" s="25" t="s">
        <v>490</v>
      </c>
    </row>
    <row r="86" spans="1:9" ht="30" customHeight="1">
      <c r="A86" s="1" t="s">
        <v>329</v>
      </c>
      <c r="B86" s="9">
        <v>2016010089</v>
      </c>
      <c r="C86" s="9" t="s">
        <v>88</v>
      </c>
      <c r="D86" s="9" t="s">
        <v>8</v>
      </c>
      <c r="E86" s="10" t="s">
        <v>6</v>
      </c>
      <c r="F86" s="11">
        <v>60</v>
      </c>
      <c r="G86" s="12">
        <v>86</v>
      </c>
      <c r="H86" s="12">
        <f>F86*0.4+G86*0.6</f>
        <v>75.599999999999994</v>
      </c>
      <c r="I86" s="25" t="s">
        <v>490</v>
      </c>
    </row>
    <row r="87" spans="1:9" ht="30" customHeight="1">
      <c r="A87" s="1" t="s">
        <v>330</v>
      </c>
      <c r="B87" s="9">
        <v>2016010090</v>
      </c>
      <c r="C87" s="9" t="s">
        <v>89</v>
      </c>
      <c r="D87" s="9" t="s">
        <v>8</v>
      </c>
      <c r="E87" s="10" t="s">
        <v>6</v>
      </c>
      <c r="F87" s="11">
        <v>64</v>
      </c>
      <c r="G87" s="12">
        <v>83</v>
      </c>
      <c r="H87" s="12">
        <f>F87*0.4+G87*0.6</f>
        <v>75.400000000000006</v>
      </c>
      <c r="I87" s="25" t="s">
        <v>490</v>
      </c>
    </row>
    <row r="88" spans="1:9" ht="30" customHeight="1">
      <c r="A88" s="1" t="s">
        <v>331</v>
      </c>
      <c r="B88" s="1">
        <v>2016010092</v>
      </c>
      <c r="C88" s="1" t="s">
        <v>90</v>
      </c>
      <c r="D88" s="1" t="s">
        <v>5</v>
      </c>
      <c r="E88" s="3" t="s">
        <v>6</v>
      </c>
      <c r="F88" s="4">
        <v>48</v>
      </c>
      <c r="G88" s="5">
        <v>73.333333333333329</v>
      </c>
      <c r="H88" s="12">
        <f>F88*0.4+G88*0.6</f>
        <v>63.199999999999996</v>
      </c>
      <c r="I88" s="25"/>
    </row>
    <row r="89" spans="1:9" ht="30" customHeight="1">
      <c r="A89" s="1" t="s">
        <v>332</v>
      </c>
      <c r="B89" s="1">
        <v>2016010093</v>
      </c>
      <c r="C89" s="1" t="s">
        <v>91</v>
      </c>
      <c r="D89" s="1" t="s">
        <v>8</v>
      </c>
      <c r="E89" s="3" t="s">
        <v>6</v>
      </c>
      <c r="F89" s="4">
        <v>42</v>
      </c>
      <c r="G89" s="5">
        <v>69.333333333333329</v>
      </c>
      <c r="H89" s="12">
        <f>F89*0.4+G89*0.6</f>
        <v>58.399999999999991</v>
      </c>
      <c r="I89" s="25"/>
    </row>
    <row r="90" spans="1:9" ht="30" customHeight="1">
      <c r="A90" s="1" t="s">
        <v>333</v>
      </c>
      <c r="B90" s="1">
        <v>2016010094</v>
      </c>
      <c r="C90" s="1" t="s">
        <v>92</v>
      </c>
      <c r="D90" s="1" t="s">
        <v>8</v>
      </c>
      <c r="E90" s="3" t="s">
        <v>6</v>
      </c>
      <c r="F90" s="4">
        <v>48</v>
      </c>
      <c r="G90" s="5"/>
      <c r="H90" s="12">
        <f>F90*0.4+G90*0.6</f>
        <v>19.200000000000003</v>
      </c>
      <c r="I90" s="25"/>
    </row>
    <row r="91" spans="1:9" ht="30" customHeight="1">
      <c r="A91" s="1" t="s">
        <v>334</v>
      </c>
      <c r="B91" s="1">
        <v>2016010095</v>
      </c>
      <c r="C91" s="1" t="s">
        <v>93</v>
      </c>
      <c r="D91" s="1" t="s">
        <v>5</v>
      </c>
      <c r="E91" s="3" t="s">
        <v>6</v>
      </c>
      <c r="F91" s="4">
        <v>52</v>
      </c>
      <c r="G91" s="5">
        <v>76.666666666666671</v>
      </c>
      <c r="H91" s="12">
        <f>F91*0.4+G91*0.6</f>
        <v>66.8</v>
      </c>
      <c r="I91" s="25"/>
    </row>
    <row r="92" spans="1:9" ht="30" customHeight="1">
      <c r="A92" s="1" t="s">
        <v>335</v>
      </c>
      <c r="B92" s="9">
        <v>2016010096</v>
      </c>
      <c r="C92" s="9" t="s">
        <v>94</v>
      </c>
      <c r="D92" s="9" t="s">
        <v>8</v>
      </c>
      <c r="E92" s="10" t="s">
        <v>6</v>
      </c>
      <c r="F92" s="11">
        <v>58</v>
      </c>
      <c r="G92" s="12">
        <v>88</v>
      </c>
      <c r="H92" s="12">
        <f>F92*0.4+G92*0.6</f>
        <v>76</v>
      </c>
      <c r="I92" s="25" t="s">
        <v>490</v>
      </c>
    </row>
    <row r="93" spans="1:9" ht="30" customHeight="1">
      <c r="A93" s="1" t="s">
        <v>336</v>
      </c>
      <c r="B93" s="1">
        <v>2016010097</v>
      </c>
      <c r="C93" s="1" t="s">
        <v>95</v>
      </c>
      <c r="D93" s="1" t="s">
        <v>8</v>
      </c>
      <c r="E93" s="3" t="s">
        <v>6</v>
      </c>
      <c r="F93" s="4">
        <v>44</v>
      </c>
      <c r="G93" s="5">
        <v>72.666666666666671</v>
      </c>
      <c r="H93" s="12">
        <f>F93*0.4+G93*0.6</f>
        <v>61.2</v>
      </c>
      <c r="I93" s="25"/>
    </row>
    <row r="94" spans="1:9" ht="30" customHeight="1">
      <c r="A94" s="1" t="s">
        <v>337</v>
      </c>
      <c r="B94" s="9">
        <v>2016010099</v>
      </c>
      <c r="C94" s="9" t="s">
        <v>96</v>
      </c>
      <c r="D94" s="9" t="s">
        <v>5</v>
      </c>
      <c r="E94" s="10" t="s">
        <v>6</v>
      </c>
      <c r="F94" s="11">
        <v>80</v>
      </c>
      <c r="G94" s="12">
        <v>76.666666666666671</v>
      </c>
      <c r="H94" s="12">
        <f>F94*0.4+G94*0.6</f>
        <v>78</v>
      </c>
      <c r="I94" s="25" t="s">
        <v>490</v>
      </c>
    </row>
    <row r="95" spans="1:9" ht="30" customHeight="1">
      <c r="A95" s="1" t="s">
        <v>338</v>
      </c>
      <c r="B95" s="16">
        <v>2016010101</v>
      </c>
      <c r="C95" s="9" t="s">
        <v>244</v>
      </c>
      <c r="D95" s="9" t="s">
        <v>5</v>
      </c>
      <c r="E95" s="10" t="s">
        <v>6</v>
      </c>
      <c r="F95" s="10">
        <v>60</v>
      </c>
      <c r="G95" s="17">
        <v>90</v>
      </c>
      <c r="H95" s="12">
        <f>F95*0.4+G95*0.6</f>
        <v>78</v>
      </c>
      <c r="I95" s="25" t="s">
        <v>490</v>
      </c>
    </row>
    <row r="96" spans="1:9" ht="30" customHeight="1">
      <c r="A96" s="1" t="s">
        <v>339</v>
      </c>
      <c r="B96" s="1">
        <v>2016010102</v>
      </c>
      <c r="C96" s="1" t="s">
        <v>97</v>
      </c>
      <c r="D96" s="1" t="s">
        <v>5</v>
      </c>
      <c r="E96" s="3" t="s">
        <v>6</v>
      </c>
      <c r="F96" s="4">
        <v>60</v>
      </c>
      <c r="G96" s="5">
        <v>77.666666666666671</v>
      </c>
      <c r="H96" s="12">
        <f>F96*0.4+G96*0.6</f>
        <v>70.599999999999994</v>
      </c>
      <c r="I96" s="25"/>
    </row>
    <row r="97" spans="1:9" ht="30" customHeight="1">
      <c r="A97" s="1" t="s">
        <v>340</v>
      </c>
      <c r="B97" s="1">
        <v>2016010103</v>
      </c>
      <c r="C97" s="1" t="s">
        <v>98</v>
      </c>
      <c r="D97" s="1" t="s">
        <v>5</v>
      </c>
      <c r="E97" s="3" t="s">
        <v>6</v>
      </c>
      <c r="F97" s="4">
        <v>70</v>
      </c>
      <c r="G97" s="5">
        <v>63.333333333333336</v>
      </c>
      <c r="H97" s="12">
        <f>F97*0.4+G97*0.6</f>
        <v>66</v>
      </c>
      <c r="I97" s="25"/>
    </row>
    <row r="98" spans="1:9" ht="30" customHeight="1">
      <c r="A98" s="1" t="s">
        <v>341</v>
      </c>
      <c r="B98" s="9">
        <v>2016010104</v>
      </c>
      <c r="C98" s="9" t="s">
        <v>99</v>
      </c>
      <c r="D98" s="9" t="s">
        <v>5</v>
      </c>
      <c r="E98" s="10" t="s">
        <v>6</v>
      </c>
      <c r="F98" s="11">
        <v>68</v>
      </c>
      <c r="G98" s="12">
        <v>73.333333333333329</v>
      </c>
      <c r="H98" s="12">
        <f>F98*0.4+G98*0.6</f>
        <v>71.199999999999989</v>
      </c>
      <c r="I98" s="25" t="s">
        <v>490</v>
      </c>
    </row>
    <row r="99" spans="1:9" ht="30" customHeight="1">
      <c r="A99" s="1" t="s">
        <v>342</v>
      </c>
      <c r="B99" s="9">
        <v>2016010105</v>
      </c>
      <c r="C99" s="9" t="s">
        <v>100</v>
      </c>
      <c r="D99" s="9" t="s">
        <v>5</v>
      </c>
      <c r="E99" s="10" t="s">
        <v>6</v>
      </c>
      <c r="F99" s="11">
        <v>62</v>
      </c>
      <c r="G99" s="12">
        <v>85</v>
      </c>
      <c r="H99" s="12">
        <f>F99*0.4+G99*0.6</f>
        <v>75.8</v>
      </c>
      <c r="I99" s="25" t="s">
        <v>490</v>
      </c>
    </row>
    <row r="100" spans="1:9" ht="30" customHeight="1">
      <c r="A100" s="1" t="s">
        <v>343</v>
      </c>
      <c r="B100" s="1">
        <v>2016010106</v>
      </c>
      <c r="C100" s="1" t="s">
        <v>101</v>
      </c>
      <c r="D100" s="1" t="s">
        <v>5</v>
      </c>
      <c r="E100" s="3" t="s">
        <v>6</v>
      </c>
      <c r="F100" s="4">
        <v>56</v>
      </c>
      <c r="G100" s="5">
        <v>56.333333333333336</v>
      </c>
      <c r="H100" s="12">
        <f>F100*0.4+G100*0.6</f>
        <v>56.2</v>
      </c>
      <c r="I100" s="25"/>
    </row>
    <row r="101" spans="1:9" ht="30" customHeight="1">
      <c r="A101" s="1" t="s">
        <v>344</v>
      </c>
      <c r="B101" s="9">
        <v>2016010108</v>
      </c>
      <c r="C101" s="9" t="s">
        <v>102</v>
      </c>
      <c r="D101" s="9" t="s">
        <v>8</v>
      </c>
      <c r="E101" s="10" t="s">
        <v>6</v>
      </c>
      <c r="F101" s="11">
        <v>76</v>
      </c>
      <c r="G101" s="12">
        <v>82.666666666666671</v>
      </c>
      <c r="H101" s="12">
        <f>F101*0.4+G101*0.6</f>
        <v>80</v>
      </c>
      <c r="I101" s="25" t="s">
        <v>490</v>
      </c>
    </row>
    <row r="102" spans="1:9" ht="30" customHeight="1">
      <c r="A102" s="1" t="s">
        <v>345</v>
      </c>
      <c r="B102" s="9">
        <v>2016010109</v>
      </c>
      <c r="C102" s="9" t="s">
        <v>103</v>
      </c>
      <c r="D102" s="9" t="s">
        <v>8</v>
      </c>
      <c r="E102" s="10" t="s">
        <v>6</v>
      </c>
      <c r="F102" s="11">
        <v>68</v>
      </c>
      <c r="G102" s="12">
        <v>89.333333333333329</v>
      </c>
      <c r="H102" s="12">
        <f>F102*0.4+G102*0.6</f>
        <v>80.8</v>
      </c>
      <c r="I102" s="25" t="s">
        <v>490</v>
      </c>
    </row>
    <row r="103" spans="1:9" ht="30" customHeight="1">
      <c r="A103" s="1" t="s">
        <v>346</v>
      </c>
      <c r="B103" s="9">
        <v>2016010110</v>
      </c>
      <c r="C103" s="9" t="s">
        <v>104</v>
      </c>
      <c r="D103" s="9" t="s">
        <v>8</v>
      </c>
      <c r="E103" s="10" t="s">
        <v>6</v>
      </c>
      <c r="F103" s="11">
        <v>60</v>
      </c>
      <c r="G103" s="12">
        <v>86.666666666666671</v>
      </c>
      <c r="H103" s="12">
        <f>F103*0.4+G103*0.6</f>
        <v>76</v>
      </c>
      <c r="I103" s="25" t="s">
        <v>490</v>
      </c>
    </row>
    <row r="104" spans="1:9" ht="30" customHeight="1">
      <c r="A104" s="1" t="s">
        <v>347</v>
      </c>
      <c r="B104" s="1">
        <v>2016010112</v>
      </c>
      <c r="C104" s="1" t="s">
        <v>105</v>
      </c>
      <c r="D104" s="1" t="s">
        <v>8</v>
      </c>
      <c r="E104" s="3" t="s">
        <v>6</v>
      </c>
      <c r="F104" s="4">
        <v>48</v>
      </c>
      <c r="G104" s="5">
        <v>55.666666666666664</v>
      </c>
      <c r="H104" s="12">
        <f>F104*0.4+G104*0.6</f>
        <v>52.6</v>
      </c>
      <c r="I104" s="25"/>
    </row>
    <row r="105" spans="1:9" ht="30" customHeight="1">
      <c r="A105" s="1" t="s">
        <v>348</v>
      </c>
      <c r="B105" s="1">
        <v>2016010113</v>
      </c>
      <c r="C105" s="1" t="s">
        <v>106</v>
      </c>
      <c r="D105" s="1" t="s">
        <v>8</v>
      </c>
      <c r="E105" s="3" t="s">
        <v>6</v>
      </c>
      <c r="F105" s="4">
        <v>64</v>
      </c>
      <c r="G105" s="5">
        <v>63.333333333333336</v>
      </c>
      <c r="H105" s="12">
        <f>F105*0.4+G105*0.6</f>
        <v>63.6</v>
      </c>
      <c r="I105" s="25"/>
    </row>
    <row r="106" spans="1:9" ht="30" customHeight="1">
      <c r="A106" s="1" t="s">
        <v>349</v>
      </c>
      <c r="B106" s="9">
        <v>2016010114</v>
      </c>
      <c r="C106" s="9" t="s">
        <v>107</v>
      </c>
      <c r="D106" s="9" t="s">
        <v>8</v>
      </c>
      <c r="E106" s="10" t="s">
        <v>6</v>
      </c>
      <c r="F106" s="11">
        <v>68</v>
      </c>
      <c r="G106" s="12">
        <v>88.666666666666671</v>
      </c>
      <c r="H106" s="12">
        <f>F106*0.4+G106*0.6</f>
        <v>80.400000000000006</v>
      </c>
      <c r="I106" s="25" t="s">
        <v>490</v>
      </c>
    </row>
    <row r="107" spans="1:9" ht="30" customHeight="1">
      <c r="A107" s="1" t="s">
        <v>350</v>
      </c>
      <c r="B107" s="9">
        <v>2016010115</v>
      </c>
      <c r="C107" s="9" t="s">
        <v>108</v>
      </c>
      <c r="D107" s="9" t="s">
        <v>5</v>
      </c>
      <c r="E107" s="10" t="s">
        <v>6</v>
      </c>
      <c r="F107" s="11">
        <v>70</v>
      </c>
      <c r="G107" s="12">
        <v>72</v>
      </c>
      <c r="H107" s="12">
        <f>F107*0.4+G107*0.6</f>
        <v>71.199999999999989</v>
      </c>
      <c r="I107" s="25" t="s">
        <v>490</v>
      </c>
    </row>
    <row r="108" spans="1:9" ht="30" customHeight="1">
      <c r="A108" s="1" t="s">
        <v>351</v>
      </c>
      <c r="B108" s="1">
        <v>2016010116</v>
      </c>
      <c r="C108" s="1" t="s">
        <v>109</v>
      </c>
      <c r="D108" s="1" t="s">
        <v>8</v>
      </c>
      <c r="E108" s="3" t="s">
        <v>6</v>
      </c>
      <c r="F108" s="4">
        <v>44</v>
      </c>
      <c r="G108" s="5"/>
      <c r="H108" s="12">
        <f>F108*0.4+G108*0.6</f>
        <v>17.600000000000001</v>
      </c>
      <c r="I108" s="25"/>
    </row>
    <row r="109" spans="1:9" ht="30" customHeight="1">
      <c r="A109" s="1" t="s">
        <v>352</v>
      </c>
      <c r="B109" s="1">
        <v>2016010117</v>
      </c>
      <c r="C109" s="1" t="s">
        <v>110</v>
      </c>
      <c r="D109" s="1" t="s">
        <v>8</v>
      </c>
      <c r="E109" s="3" t="s">
        <v>6</v>
      </c>
      <c r="F109" s="4">
        <v>70</v>
      </c>
      <c r="G109" s="5">
        <v>65</v>
      </c>
      <c r="H109" s="12">
        <f>F109*0.4+G109*0.6</f>
        <v>67</v>
      </c>
      <c r="I109" s="25"/>
    </row>
    <row r="110" spans="1:9" ht="30" customHeight="1">
      <c r="A110" s="1" t="s">
        <v>353</v>
      </c>
      <c r="B110" s="9">
        <v>2016010119</v>
      </c>
      <c r="C110" s="9" t="s">
        <v>111</v>
      </c>
      <c r="D110" s="9" t="s">
        <v>8</v>
      </c>
      <c r="E110" s="10" t="s">
        <v>6</v>
      </c>
      <c r="F110" s="11">
        <v>74</v>
      </c>
      <c r="G110" s="12">
        <v>78.333333333333329</v>
      </c>
      <c r="H110" s="12">
        <f>F110*0.4+G110*0.6</f>
        <v>76.599999999999994</v>
      </c>
      <c r="I110" s="25" t="s">
        <v>490</v>
      </c>
    </row>
    <row r="111" spans="1:9" ht="30" customHeight="1">
      <c r="A111" s="1" t="s">
        <v>354</v>
      </c>
      <c r="B111" s="1">
        <v>2016010120</v>
      </c>
      <c r="C111" s="1" t="s">
        <v>112</v>
      </c>
      <c r="D111" s="1" t="s">
        <v>8</v>
      </c>
      <c r="E111" s="3" t="s">
        <v>6</v>
      </c>
      <c r="F111" s="4">
        <v>42</v>
      </c>
      <c r="G111" s="5">
        <v>74.333333333333329</v>
      </c>
      <c r="H111" s="12">
        <f>F111*0.4+G111*0.6</f>
        <v>61.399999999999991</v>
      </c>
      <c r="I111" s="25"/>
    </row>
    <row r="112" spans="1:9" ht="30" customHeight="1">
      <c r="A112" s="1" t="s">
        <v>355</v>
      </c>
      <c r="B112" s="1">
        <v>2016010121</v>
      </c>
      <c r="C112" s="1" t="s">
        <v>113</v>
      </c>
      <c r="D112" s="1" t="s">
        <v>5</v>
      </c>
      <c r="E112" s="3" t="s">
        <v>6</v>
      </c>
      <c r="F112" s="4">
        <v>56</v>
      </c>
      <c r="G112" s="5">
        <v>79.666666666666671</v>
      </c>
      <c r="H112" s="12">
        <f>F112*0.4+G112*0.6</f>
        <v>70.2</v>
      </c>
      <c r="I112" s="25"/>
    </row>
    <row r="113" spans="1:9" ht="30" customHeight="1">
      <c r="A113" s="1" t="s">
        <v>356</v>
      </c>
      <c r="B113" s="9">
        <v>2016010122</v>
      </c>
      <c r="C113" s="9" t="s">
        <v>114</v>
      </c>
      <c r="D113" s="9" t="s">
        <v>8</v>
      </c>
      <c r="E113" s="10" t="s">
        <v>6</v>
      </c>
      <c r="F113" s="11">
        <v>60</v>
      </c>
      <c r="G113" s="12">
        <v>90.666666666666671</v>
      </c>
      <c r="H113" s="12">
        <f>F113*0.4+G113*0.6</f>
        <v>78.400000000000006</v>
      </c>
      <c r="I113" s="25" t="s">
        <v>490</v>
      </c>
    </row>
    <row r="114" spans="1:9" ht="30" customHeight="1">
      <c r="A114" s="1" t="s">
        <v>357</v>
      </c>
      <c r="B114" s="1">
        <v>2016010123</v>
      </c>
      <c r="C114" s="1" t="s">
        <v>115</v>
      </c>
      <c r="D114" s="1" t="s">
        <v>8</v>
      </c>
      <c r="E114" s="3" t="s">
        <v>6</v>
      </c>
      <c r="F114" s="4">
        <v>60</v>
      </c>
      <c r="G114" s="5">
        <v>74.333333333333329</v>
      </c>
      <c r="H114" s="12">
        <f>F114*0.4+G114*0.6</f>
        <v>68.599999999999994</v>
      </c>
      <c r="I114" s="25"/>
    </row>
    <row r="115" spans="1:9" ht="30" customHeight="1">
      <c r="A115" s="1" t="s">
        <v>358</v>
      </c>
      <c r="B115" s="9">
        <v>2016010124</v>
      </c>
      <c r="C115" s="9" t="s">
        <v>116</v>
      </c>
      <c r="D115" s="9" t="s">
        <v>8</v>
      </c>
      <c r="E115" s="10" t="s">
        <v>6</v>
      </c>
      <c r="F115" s="11">
        <v>60</v>
      </c>
      <c r="G115" s="12">
        <v>86</v>
      </c>
      <c r="H115" s="12">
        <f>F115*0.4+G115*0.6</f>
        <v>75.599999999999994</v>
      </c>
      <c r="I115" s="25" t="s">
        <v>490</v>
      </c>
    </row>
    <row r="116" spans="1:9" ht="30" customHeight="1">
      <c r="A116" s="1" t="s">
        <v>359</v>
      </c>
      <c r="B116" s="9">
        <v>2016010125</v>
      </c>
      <c r="C116" s="9" t="s">
        <v>117</v>
      </c>
      <c r="D116" s="9" t="s">
        <v>5</v>
      </c>
      <c r="E116" s="10" t="s">
        <v>6</v>
      </c>
      <c r="F116" s="11">
        <v>62</v>
      </c>
      <c r="G116" s="12">
        <v>85</v>
      </c>
      <c r="H116" s="12">
        <f>F116*0.4+G116*0.6</f>
        <v>75.8</v>
      </c>
      <c r="I116" s="25" t="s">
        <v>490</v>
      </c>
    </row>
    <row r="117" spans="1:9" ht="30" customHeight="1">
      <c r="A117" s="1" t="s">
        <v>360</v>
      </c>
      <c r="B117" s="1">
        <v>2016010126</v>
      </c>
      <c r="C117" s="1" t="s">
        <v>118</v>
      </c>
      <c r="D117" s="1" t="s">
        <v>8</v>
      </c>
      <c r="E117" s="3" t="s">
        <v>6</v>
      </c>
      <c r="F117" s="4">
        <v>56</v>
      </c>
      <c r="G117" s="5">
        <v>56.666666666666664</v>
      </c>
      <c r="H117" s="12">
        <f>F117*0.4+G117*0.6</f>
        <v>56.400000000000006</v>
      </c>
      <c r="I117" s="25"/>
    </row>
    <row r="118" spans="1:9" ht="30" customHeight="1">
      <c r="A118" s="1" t="s">
        <v>361</v>
      </c>
      <c r="B118" s="1">
        <v>2016010127</v>
      </c>
      <c r="C118" s="1" t="s">
        <v>119</v>
      </c>
      <c r="D118" s="1" t="s">
        <v>5</v>
      </c>
      <c r="E118" s="3" t="s">
        <v>6</v>
      </c>
      <c r="F118" s="4">
        <v>52</v>
      </c>
      <c r="G118" s="5">
        <v>60</v>
      </c>
      <c r="H118" s="12">
        <f>F118*0.4+G118*0.6</f>
        <v>56.8</v>
      </c>
      <c r="I118" s="25"/>
    </row>
    <row r="119" spans="1:9" ht="30" customHeight="1">
      <c r="A119" s="1" t="s">
        <v>362</v>
      </c>
      <c r="B119" s="1">
        <v>2016010128</v>
      </c>
      <c r="C119" s="1" t="s">
        <v>120</v>
      </c>
      <c r="D119" s="1" t="s">
        <v>8</v>
      </c>
      <c r="E119" s="3" t="s">
        <v>6</v>
      </c>
      <c r="F119" s="4">
        <v>60</v>
      </c>
      <c r="G119" s="5">
        <v>56.666666666666664</v>
      </c>
      <c r="H119" s="12">
        <f>F119*0.4+G119*0.6</f>
        <v>58</v>
      </c>
      <c r="I119" s="25"/>
    </row>
    <row r="120" spans="1:9" ht="30" customHeight="1">
      <c r="A120" s="1" t="s">
        <v>363</v>
      </c>
      <c r="B120" s="1">
        <v>2016010130</v>
      </c>
      <c r="C120" s="1" t="s">
        <v>121</v>
      </c>
      <c r="D120" s="1" t="s">
        <v>5</v>
      </c>
      <c r="E120" s="3" t="s">
        <v>6</v>
      </c>
      <c r="F120" s="4">
        <v>70</v>
      </c>
      <c r="G120" s="5"/>
      <c r="H120" s="12">
        <f>F120*0.4+G120*0.6</f>
        <v>28</v>
      </c>
      <c r="I120" s="25"/>
    </row>
    <row r="121" spans="1:9" ht="30" customHeight="1">
      <c r="A121" s="1" t="s">
        <v>364</v>
      </c>
      <c r="B121" s="9">
        <v>2016010132</v>
      </c>
      <c r="C121" s="9" t="s">
        <v>122</v>
      </c>
      <c r="D121" s="9" t="s">
        <v>5</v>
      </c>
      <c r="E121" s="10" t="s">
        <v>6</v>
      </c>
      <c r="F121" s="11">
        <v>68</v>
      </c>
      <c r="G121" s="12">
        <v>79.333333333333329</v>
      </c>
      <c r="H121" s="12">
        <f>F121*0.4+G121*0.6</f>
        <v>74.8</v>
      </c>
      <c r="I121" s="25" t="s">
        <v>490</v>
      </c>
    </row>
    <row r="122" spans="1:9" ht="30" customHeight="1">
      <c r="A122" s="1" t="s">
        <v>365</v>
      </c>
      <c r="B122" s="9">
        <v>2016010133</v>
      </c>
      <c r="C122" s="9" t="s">
        <v>123</v>
      </c>
      <c r="D122" s="9" t="s">
        <v>5</v>
      </c>
      <c r="E122" s="10" t="s">
        <v>6</v>
      </c>
      <c r="F122" s="11">
        <v>70</v>
      </c>
      <c r="G122" s="12">
        <v>78.333333333333329</v>
      </c>
      <c r="H122" s="12">
        <f>F122*0.4+G122*0.6</f>
        <v>75</v>
      </c>
      <c r="I122" s="25" t="s">
        <v>490</v>
      </c>
    </row>
    <row r="123" spans="1:9" ht="30" customHeight="1">
      <c r="A123" s="1" t="s">
        <v>366</v>
      </c>
      <c r="B123" s="1">
        <v>2016010134</v>
      </c>
      <c r="C123" s="1" t="s">
        <v>124</v>
      </c>
      <c r="D123" s="1" t="s">
        <v>5</v>
      </c>
      <c r="E123" s="3" t="s">
        <v>6</v>
      </c>
      <c r="F123" s="4">
        <v>38</v>
      </c>
      <c r="G123" s="5">
        <v>63.333333333333336</v>
      </c>
      <c r="H123" s="12">
        <f>F123*0.4+G123*0.6</f>
        <v>53.2</v>
      </c>
      <c r="I123" s="25"/>
    </row>
    <row r="124" spans="1:9" ht="30" customHeight="1">
      <c r="A124" s="1" t="s">
        <v>367</v>
      </c>
      <c r="B124" s="16">
        <v>2016010136</v>
      </c>
      <c r="C124" s="9" t="s">
        <v>125</v>
      </c>
      <c r="D124" s="9" t="s">
        <v>8</v>
      </c>
      <c r="E124" s="10" t="s">
        <v>6</v>
      </c>
      <c r="F124" s="9" t="s">
        <v>489</v>
      </c>
      <c r="G124" s="12">
        <v>85.333333333333329</v>
      </c>
      <c r="H124" s="12">
        <f>F124*0.4+G124*0.6</f>
        <v>71.199999999999989</v>
      </c>
      <c r="I124" s="25"/>
    </row>
    <row r="125" spans="1:9" ht="30" customHeight="1">
      <c r="A125" s="1" t="s">
        <v>368</v>
      </c>
      <c r="B125" s="1">
        <v>2016010137</v>
      </c>
      <c r="C125" s="1" t="s">
        <v>126</v>
      </c>
      <c r="D125" s="1" t="s">
        <v>8</v>
      </c>
      <c r="E125" s="3" t="s">
        <v>6</v>
      </c>
      <c r="F125" s="4">
        <v>62</v>
      </c>
      <c r="G125" s="5">
        <v>63</v>
      </c>
      <c r="H125" s="12">
        <f>F125*0.4+G125*0.6</f>
        <v>62.599999999999994</v>
      </c>
      <c r="I125" s="25"/>
    </row>
    <row r="126" spans="1:9" ht="30" customHeight="1">
      <c r="A126" s="1" t="s">
        <v>369</v>
      </c>
      <c r="B126" s="1">
        <v>2016010138</v>
      </c>
      <c r="C126" s="1" t="s">
        <v>127</v>
      </c>
      <c r="D126" s="1" t="s">
        <v>5</v>
      </c>
      <c r="E126" s="3" t="s">
        <v>6</v>
      </c>
      <c r="F126" s="4">
        <v>76</v>
      </c>
      <c r="G126" s="5"/>
      <c r="H126" s="12">
        <f>F126*0.4+G126*0.6</f>
        <v>30.400000000000002</v>
      </c>
      <c r="I126" s="25"/>
    </row>
    <row r="127" spans="1:9" ht="30" customHeight="1">
      <c r="A127" s="1" t="s">
        <v>370</v>
      </c>
      <c r="B127" s="1">
        <v>2016010139</v>
      </c>
      <c r="C127" s="1" t="s">
        <v>128</v>
      </c>
      <c r="D127" s="1" t="s">
        <v>5</v>
      </c>
      <c r="E127" s="3" t="s">
        <v>6</v>
      </c>
      <c r="F127" s="4">
        <v>60</v>
      </c>
      <c r="G127" s="5">
        <v>75.333333333333329</v>
      </c>
      <c r="H127" s="12">
        <f>F127*0.4+G127*0.6</f>
        <v>69.199999999999989</v>
      </c>
      <c r="I127" s="25"/>
    </row>
    <row r="128" spans="1:9" ht="30" customHeight="1">
      <c r="A128" s="1" t="s">
        <v>371</v>
      </c>
      <c r="B128" s="1">
        <v>2016010140</v>
      </c>
      <c r="C128" s="1" t="s">
        <v>129</v>
      </c>
      <c r="D128" s="1" t="s">
        <v>5</v>
      </c>
      <c r="E128" s="3" t="s">
        <v>6</v>
      </c>
      <c r="F128" s="4">
        <v>58</v>
      </c>
      <c r="G128" s="5">
        <v>67.333333333333329</v>
      </c>
      <c r="H128" s="12">
        <f>F128*0.4+G128*0.6</f>
        <v>63.6</v>
      </c>
      <c r="I128" s="25"/>
    </row>
    <row r="129" spans="1:9" ht="30" customHeight="1">
      <c r="A129" s="1" t="s">
        <v>372</v>
      </c>
      <c r="B129" s="1">
        <v>2016010141</v>
      </c>
      <c r="C129" s="1" t="s">
        <v>130</v>
      </c>
      <c r="D129" s="1" t="s">
        <v>8</v>
      </c>
      <c r="E129" s="3" t="s">
        <v>6</v>
      </c>
      <c r="F129" s="4">
        <v>40</v>
      </c>
      <c r="G129" s="5">
        <v>74.333333333333329</v>
      </c>
      <c r="H129" s="12">
        <f>F129*0.4+G129*0.6</f>
        <v>60.599999999999994</v>
      </c>
      <c r="I129" s="25"/>
    </row>
    <row r="130" spans="1:9" ht="30" customHeight="1">
      <c r="A130" s="1" t="s">
        <v>373</v>
      </c>
      <c r="B130" s="1">
        <v>2016010142</v>
      </c>
      <c r="C130" s="1" t="s">
        <v>131</v>
      </c>
      <c r="D130" s="1" t="s">
        <v>8</v>
      </c>
      <c r="E130" s="3" t="s">
        <v>6</v>
      </c>
      <c r="F130" s="4">
        <v>50</v>
      </c>
      <c r="G130" s="5">
        <v>78.666666666666671</v>
      </c>
      <c r="H130" s="12">
        <f>F130*0.4+G130*0.6</f>
        <v>67.2</v>
      </c>
      <c r="I130" s="25"/>
    </row>
    <row r="131" spans="1:9" ht="30" customHeight="1">
      <c r="A131" s="1" t="s">
        <v>374</v>
      </c>
      <c r="B131" s="9">
        <v>2016010143</v>
      </c>
      <c r="C131" s="9" t="s">
        <v>132</v>
      </c>
      <c r="D131" s="9" t="s">
        <v>5</v>
      </c>
      <c r="E131" s="10" t="s">
        <v>6</v>
      </c>
      <c r="F131" s="11">
        <v>64</v>
      </c>
      <c r="G131" s="12">
        <v>85</v>
      </c>
      <c r="H131" s="12">
        <f>F131*0.4+G131*0.6</f>
        <v>76.599999999999994</v>
      </c>
      <c r="I131" s="25" t="s">
        <v>490</v>
      </c>
    </row>
    <row r="132" spans="1:9" ht="30" customHeight="1">
      <c r="A132" s="1" t="s">
        <v>375</v>
      </c>
      <c r="B132" s="1">
        <v>2016010144</v>
      </c>
      <c r="C132" s="1" t="s">
        <v>133</v>
      </c>
      <c r="D132" s="1" t="s">
        <v>8</v>
      </c>
      <c r="E132" s="3" t="s">
        <v>6</v>
      </c>
      <c r="F132" s="4">
        <v>46</v>
      </c>
      <c r="G132" s="5">
        <v>87.333333333333329</v>
      </c>
      <c r="H132" s="12">
        <f>F132*0.4+G132*0.6</f>
        <v>70.8</v>
      </c>
      <c r="I132" s="25"/>
    </row>
    <row r="133" spans="1:9" ht="30" customHeight="1">
      <c r="A133" s="1" t="s">
        <v>376</v>
      </c>
      <c r="B133" s="9">
        <v>2016010145</v>
      </c>
      <c r="C133" s="9" t="s">
        <v>134</v>
      </c>
      <c r="D133" s="9" t="s">
        <v>5</v>
      </c>
      <c r="E133" s="10" t="s">
        <v>6</v>
      </c>
      <c r="F133" s="11">
        <v>66</v>
      </c>
      <c r="G133" s="12">
        <v>76.666666666666671</v>
      </c>
      <c r="H133" s="12">
        <f>F133*0.4+G133*0.6</f>
        <v>72.400000000000006</v>
      </c>
      <c r="I133" s="25" t="s">
        <v>490</v>
      </c>
    </row>
    <row r="134" spans="1:9" ht="30" customHeight="1">
      <c r="A134" s="1" t="s">
        <v>377</v>
      </c>
      <c r="B134" s="9">
        <v>2016010147</v>
      </c>
      <c r="C134" s="9" t="s">
        <v>135</v>
      </c>
      <c r="D134" s="9" t="s">
        <v>5</v>
      </c>
      <c r="E134" s="10" t="s">
        <v>6</v>
      </c>
      <c r="F134" s="11">
        <v>60</v>
      </c>
      <c r="G134" s="12">
        <v>78.666666666666671</v>
      </c>
      <c r="H134" s="12">
        <f>F134*0.4+G134*0.6</f>
        <v>71.2</v>
      </c>
      <c r="I134" s="25" t="s">
        <v>490</v>
      </c>
    </row>
    <row r="135" spans="1:9" ht="30" customHeight="1">
      <c r="A135" s="1" t="s">
        <v>378</v>
      </c>
      <c r="B135" s="1">
        <v>2016010148</v>
      </c>
      <c r="C135" s="1" t="s">
        <v>136</v>
      </c>
      <c r="D135" s="1" t="s">
        <v>5</v>
      </c>
      <c r="E135" s="3" t="s">
        <v>6</v>
      </c>
      <c r="F135" s="4">
        <v>62</v>
      </c>
      <c r="G135" s="5"/>
      <c r="H135" s="12">
        <f>F135*0.4+G135*0.6</f>
        <v>24.8</v>
      </c>
      <c r="I135" s="25"/>
    </row>
    <row r="136" spans="1:9" ht="30" customHeight="1">
      <c r="A136" s="1" t="s">
        <v>379</v>
      </c>
      <c r="B136" s="1">
        <v>2016010149</v>
      </c>
      <c r="C136" s="1" t="s">
        <v>137</v>
      </c>
      <c r="D136" s="1" t="s">
        <v>5</v>
      </c>
      <c r="E136" s="3" t="s">
        <v>6</v>
      </c>
      <c r="F136" s="4">
        <v>44</v>
      </c>
      <c r="G136" s="5">
        <v>65.666666666666671</v>
      </c>
      <c r="H136" s="12">
        <f>F136*0.4+G136*0.6</f>
        <v>57</v>
      </c>
      <c r="I136" s="25"/>
    </row>
    <row r="137" spans="1:9" ht="30" customHeight="1">
      <c r="A137" s="1" t="s">
        <v>380</v>
      </c>
      <c r="B137" s="1">
        <v>2016010150</v>
      </c>
      <c r="C137" s="1" t="s">
        <v>138</v>
      </c>
      <c r="D137" s="1" t="s">
        <v>8</v>
      </c>
      <c r="E137" s="3" t="s">
        <v>6</v>
      </c>
      <c r="F137" s="4">
        <v>54</v>
      </c>
      <c r="G137" s="5">
        <v>73.666666666666671</v>
      </c>
      <c r="H137" s="12">
        <f>F137*0.4+G137*0.6</f>
        <v>65.800000000000011</v>
      </c>
      <c r="I137" s="25"/>
    </row>
    <row r="138" spans="1:9" ht="30" customHeight="1">
      <c r="A138" s="1" t="s">
        <v>381</v>
      </c>
      <c r="B138" s="1">
        <v>2016010151</v>
      </c>
      <c r="C138" s="1" t="s">
        <v>139</v>
      </c>
      <c r="D138" s="1" t="s">
        <v>8</v>
      </c>
      <c r="E138" s="3" t="s">
        <v>6</v>
      </c>
      <c r="F138" s="4">
        <v>46</v>
      </c>
      <c r="G138" s="5">
        <v>85</v>
      </c>
      <c r="H138" s="12">
        <f>F138*0.4+G138*0.6</f>
        <v>69.400000000000006</v>
      </c>
      <c r="I138" s="25"/>
    </row>
    <row r="139" spans="1:9" ht="30" customHeight="1">
      <c r="A139" s="1" t="s">
        <v>382</v>
      </c>
      <c r="B139" s="1">
        <v>2016010152</v>
      </c>
      <c r="C139" s="1" t="s">
        <v>140</v>
      </c>
      <c r="D139" s="1" t="s">
        <v>5</v>
      </c>
      <c r="E139" s="3" t="s">
        <v>6</v>
      </c>
      <c r="F139" s="4">
        <v>48</v>
      </c>
      <c r="G139" s="5"/>
      <c r="H139" s="12">
        <f>F139*0.4+G139*0.6</f>
        <v>19.200000000000003</v>
      </c>
      <c r="I139" s="25"/>
    </row>
    <row r="140" spans="1:9" ht="30" customHeight="1">
      <c r="A140" s="1" t="s">
        <v>383</v>
      </c>
      <c r="B140" s="1">
        <v>2016010153</v>
      </c>
      <c r="C140" s="1" t="s">
        <v>141</v>
      </c>
      <c r="D140" s="1" t="s">
        <v>5</v>
      </c>
      <c r="E140" s="3" t="s">
        <v>6</v>
      </c>
      <c r="F140" s="4">
        <v>64</v>
      </c>
      <c r="G140" s="5">
        <v>58.333333333333336</v>
      </c>
      <c r="H140" s="12">
        <f>F140*0.4+G140*0.6</f>
        <v>60.6</v>
      </c>
      <c r="I140" s="25"/>
    </row>
    <row r="141" spans="1:9" ht="30" customHeight="1">
      <c r="A141" s="1" t="s">
        <v>384</v>
      </c>
      <c r="B141" s="1">
        <v>2016010154</v>
      </c>
      <c r="C141" s="1" t="s">
        <v>142</v>
      </c>
      <c r="D141" s="1" t="s">
        <v>8</v>
      </c>
      <c r="E141" s="3" t="s">
        <v>6</v>
      </c>
      <c r="F141" s="4">
        <v>48</v>
      </c>
      <c r="G141" s="5">
        <v>69.333333333333329</v>
      </c>
      <c r="H141" s="12">
        <f>F141*0.4+G141*0.6</f>
        <v>60.8</v>
      </c>
      <c r="I141" s="25"/>
    </row>
    <row r="142" spans="1:9" ht="30" customHeight="1">
      <c r="A142" s="1" t="s">
        <v>385</v>
      </c>
      <c r="B142" s="1">
        <v>2016010155</v>
      </c>
      <c r="C142" s="1" t="s">
        <v>143</v>
      </c>
      <c r="D142" s="1" t="s">
        <v>8</v>
      </c>
      <c r="E142" s="3" t="s">
        <v>6</v>
      </c>
      <c r="F142" s="4">
        <v>50</v>
      </c>
      <c r="G142" s="5">
        <v>81</v>
      </c>
      <c r="H142" s="12">
        <f>F142*0.4+G142*0.6</f>
        <v>68.599999999999994</v>
      </c>
      <c r="I142" s="25"/>
    </row>
    <row r="143" spans="1:9" ht="30" customHeight="1">
      <c r="A143" s="1" t="s">
        <v>386</v>
      </c>
      <c r="B143" s="9">
        <v>2016010156</v>
      </c>
      <c r="C143" s="9" t="s">
        <v>144</v>
      </c>
      <c r="D143" s="9" t="s">
        <v>8</v>
      </c>
      <c r="E143" s="10" t="s">
        <v>6</v>
      </c>
      <c r="F143" s="11">
        <v>62</v>
      </c>
      <c r="G143" s="12">
        <v>86.666666666666671</v>
      </c>
      <c r="H143" s="12">
        <f>F143*0.4+G143*0.6</f>
        <v>76.8</v>
      </c>
      <c r="I143" s="25" t="s">
        <v>490</v>
      </c>
    </row>
    <row r="144" spans="1:9" ht="30" customHeight="1">
      <c r="A144" s="1" t="s">
        <v>387</v>
      </c>
      <c r="B144" s="1">
        <v>2016010157</v>
      </c>
      <c r="C144" s="1" t="s">
        <v>145</v>
      </c>
      <c r="D144" s="1" t="s">
        <v>8</v>
      </c>
      <c r="E144" s="3" t="s">
        <v>6</v>
      </c>
      <c r="F144" s="4">
        <v>52</v>
      </c>
      <c r="G144" s="5">
        <v>79</v>
      </c>
      <c r="H144" s="12">
        <f>F144*0.4+G144*0.6</f>
        <v>68.2</v>
      </c>
      <c r="I144" s="25"/>
    </row>
    <row r="145" spans="1:9" ht="30" customHeight="1">
      <c r="A145" s="1" t="s">
        <v>388</v>
      </c>
      <c r="B145" s="1">
        <v>2016010158</v>
      </c>
      <c r="C145" s="1" t="s">
        <v>146</v>
      </c>
      <c r="D145" s="1" t="s">
        <v>8</v>
      </c>
      <c r="E145" s="3" t="s">
        <v>6</v>
      </c>
      <c r="F145" s="4">
        <v>52</v>
      </c>
      <c r="G145" s="5">
        <v>82.333333333333329</v>
      </c>
      <c r="H145" s="12">
        <f>F145*0.4+G145*0.6</f>
        <v>70.2</v>
      </c>
      <c r="I145" s="25"/>
    </row>
    <row r="146" spans="1:9" ht="30" customHeight="1">
      <c r="A146" s="1" t="s">
        <v>389</v>
      </c>
      <c r="B146" s="9">
        <v>2016010159</v>
      </c>
      <c r="C146" s="9" t="s">
        <v>147</v>
      </c>
      <c r="D146" s="9" t="s">
        <v>8</v>
      </c>
      <c r="E146" s="10" t="s">
        <v>6</v>
      </c>
      <c r="F146" s="11">
        <v>60</v>
      </c>
      <c r="G146" s="12">
        <v>90.333333333333329</v>
      </c>
      <c r="H146" s="12">
        <f>F146*0.4+G146*0.6</f>
        <v>78.199999999999989</v>
      </c>
      <c r="I146" s="25" t="s">
        <v>490</v>
      </c>
    </row>
    <row r="147" spans="1:9" ht="30" customHeight="1">
      <c r="A147" s="1" t="s">
        <v>390</v>
      </c>
      <c r="B147" s="1">
        <v>2016010160</v>
      </c>
      <c r="C147" s="1" t="s">
        <v>148</v>
      </c>
      <c r="D147" s="1" t="s">
        <v>8</v>
      </c>
      <c r="E147" s="3" t="s">
        <v>6</v>
      </c>
      <c r="F147" s="4">
        <v>58</v>
      </c>
      <c r="G147" s="5">
        <v>72</v>
      </c>
      <c r="H147" s="12">
        <f>F147*0.4+G147*0.6</f>
        <v>66.400000000000006</v>
      </c>
      <c r="I147" s="25"/>
    </row>
    <row r="148" spans="1:9" ht="30" customHeight="1">
      <c r="A148" s="1" t="s">
        <v>391</v>
      </c>
      <c r="B148" s="1">
        <v>2016010161</v>
      </c>
      <c r="C148" s="1" t="s">
        <v>149</v>
      </c>
      <c r="D148" s="1" t="s">
        <v>8</v>
      </c>
      <c r="E148" s="3" t="s">
        <v>6</v>
      </c>
      <c r="F148" s="4">
        <v>38</v>
      </c>
      <c r="G148" s="5">
        <v>78.333333333333329</v>
      </c>
      <c r="H148" s="12">
        <f>F148*0.4+G148*0.6</f>
        <v>62.199999999999996</v>
      </c>
      <c r="I148" s="25"/>
    </row>
    <row r="149" spans="1:9" ht="30" customHeight="1">
      <c r="A149" s="1" t="s">
        <v>392</v>
      </c>
      <c r="B149" s="9">
        <v>2016010162</v>
      </c>
      <c r="C149" s="9" t="s">
        <v>150</v>
      </c>
      <c r="D149" s="9" t="s">
        <v>5</v>
      </c>
      <c r="E149" s="10" t="s">
        <v>6</v>
      </c>
      <c r="F149" s="11">
        <v>64</v>
      </c>
      <c r="G149" s="12">
        <v>86.666666666666671</v>
      </c>
      <c r="H149" s="12">
        <f>F149*0.4+G149*0.6</f>
        <v>77.599999999999994</v>
      </c>
      <c r="I149" s="25" t="s">
        <v>490</v>
      </c>
    </row>
    <row r="150" spans="1:9" ht="30" customHeight="1">
      <c r="A150" s="1" t="s">
        <v>393</v>
      </c>
      <c r="B150" s="9">
        <v>2016010163</v>
      </c>
      <c r="C150" s="9" t="s">
        <v>151</v>
      </c>
      <c r="D150" s="9" t="s">
        <v>8</v>
      </c>
      <c r="E150" s="10" t="s">
        <v>6</v>
      </c>
      <c r="F150" s="11">
        <v>58</v>
      </c>
      <c r="G150" s="12">
        <v>82</v>
      </c>
      <c r="H150" s="12">
        <f>F150*0.4+G150*0.6</f>
        <v>72.400000000000006</v>
      </c>
      <c r="I150" s="25" t="s">
        <v>490</v>
      </c>
    </row>
    <row r="151" spans="1:9" ht="30" customHeight="1">
      <c r="A151" s="1" t="s">
        <v>394</v>
      </c>
      <c r="B151" s="1">
        <v>2016010164</v>
      </c>
      <c r="C151" s="1" t="s">
        <v>152</v>
      </c>
      <c r="D151" s="1" t="s">
        <v>8</v>
      </c>
      <c r="E151" s="3" t="s">
        <v>6</v>
      </c>
      <c r="F151" s="4">
        <v>64</v>
      </c>
      <c r="G151" s="5">
        <v>73.666666666666671</v>
      </c>
      <c r="H151" s="12">
        <f>F151*0.4+G151*0.6</f>
        <v>69.800000000000011</v>
      </c>
      <c r="I151" s="25"/>
    </row>
    <row r="152" spans="1:9" ht="30" customHeight="1">
      <c r="A152" s="1" t="s">
        <v>395</v>
      </c>
      <c r="B152" s="1">
        <v>2016010165</v>
      </c>
      <c r="C152" s="1" t="s">
        <v>153</v>
      </c>
      <c r="D152" s="1" t="s">
        <v>5</v>
      </c>
      <c r="E152" s="3" t="s">
        <v>6</v>
      </c>
      <c r="F152" s="4">
        <v>50</v>
      </c>
      <c r="G152" s="5">
        <v>64.666666666666671</v>
      </c>
      <c r="H152" s="12">
        <f>F152*0.4+G152*0.6</f>
        <v>58.800000000000004</v>
      </c>
      <c r="I152" s="25"/>
    </row>
    <row r="153" spans="1:9" ht="30" customHeight="1">
      <c r="A153" s="1" t="s">
        <v>396</v>
      </c>
      <c r="B153" s="9">
        <v>2016010166</v>
      </c>
      <c r="C153" s="9" t="s">
        <v>154</v>
      </c>
      <c r="D153" s="9" t="s">
        <v>8</v>
      </c>
      <c r="E153" s="10" t="s">
        <v>6</v>
      </c>
      <c r="F153" s="11">
        <v>60</v>
      </c>
      <c r="G153" s="12">
        <v>84.666666666666671</v>
      </c>
      <c r="H153" s="12">
        <f>F153*0.4+G153*0.6</f>
        <v>74.800000000000011</v>
      </c>
      <c r="I153" s="25" t="s">
        <v>490</v>
      </c>
    </row>
    <row r="154" spans="1:9" ht="30" customHeight="1">
      <c r="A154" s="1" t="s">
        <v>397</v>
      </c>
      <c r="B154" s="9">
        <v>2016010167</v>
      </c>
      <c r="C154" s="9" t="s">
        <v>155</v>
      </c>
      <c r="D154" s="9" t="s">
        <v>8</v>
      </c>
      <c r="E154" s="10" t="s">
        <v>6</v>
      </c>
      <c r="F154" s="11">
        <v>78</v>
      </c>
      <c r="G154" s="12">
        <v>71.666666666666671</v>
      </c>
      <c r="H154" s="12">
        <f>F154*0.4+G154*0.6</f>
        <v>74.2</v>
      </c>
      <c r="I154" s="25" t="s">
        <v>490</v>
      </c>
    </row>
    <row r="155" spans="1:9" ht="30" customHeight="1">
      <c r="A155" s="1" t="s">
        <v>398</v>
      </c>
      <c r="B155" s="9">
        <v>2016010169</v>
      </c>
      <c r="C155" s="9" t="s">
        <v>156</v>
      </c>
      <c r="D155" s="9" t="s">
        <v>5</v>
      </c>
      <c r="E155" s="10" t="s">
        <v>6</v>
      </c>
      <c r="F155" s="11">
        <v>70</v>
      </c>
      <c r="G155" s="12">
        <v>76.666666666666671</v>
      </c>
      <c r="H155" s="12">
        <f>F155*0.4+G155*0.6</f>
        <v>74</v>
      </c>
      <c r="I155" s="25" t="s">
        <v>490</v>
      </c>
    </row>
    <row r="156" spans="1:9" ht="30" customHeight="1">
      <c r="A156" s="1" t="s">
        <v>399</v>
      </c>
      <c r="B156" s="9">
        <v>2016010170</v>
      </c>
      <c r="C156" s="9" t="s">
        <v>157</v>
      </c>
      <c r="D156" s="9" t="s">
        <v>5</v>
      </c>
      <c r="E156" s="10" t="s">
        <v>6</v>
      </c>
      <c r="F156" s="11">
        <v>76</v>
      </c>
      <c r="G156" s="12">
        <v>85.333333333333329</v>
      </c>
      <c r="H156" s="12">
        <f>F156*0.4+G156*0.6</f>
        <v>81.599999999999994</v>
      </c>
      <c r="I156" s="25" t="s">
        <v>490</v>
      </c>
    </row>
    <row r="157" spans="1:9" ht="30" customHeight="1">
      <c r="A157" s="1" t="s">
        <v>400</v>
      </c>
      <c r="B157" s="1">
        <v>2016010171</v>
      </c>
      <c r="C157" s="1" t="s">
        <v>158</v>
      </c>
      <c r="D157" s="1" t="s">
        <v>8</v>
      </c>
      <c r="E157" s="3" t="s">
        <v>6</v>
      </c>
      <c r="F157" s="4">
        <v>60</v>
      </c>
      <c r="G157" s="5">
        <v>71.666666666666671</v>
      </c>
      <c r="H157" s="12">
        <f>F157*0.4+G157*0.6</f>
        <v>67</v>
      </c>
      <c r="I157" s="25"/>
    </row>
    <row r="158" spans="1:9" ht="30" customHeight="1">
      <c r="A158" s="1" t="s">
        <v>401</v>
      </c>
      <c r="B158" s="1">
        <v>2016010172</v>
      </c>
      <c r="C158" s="1" t="s">
        <v>159</v>
      </c>
      <c r="D158" s="1" t="s">
        <v>5</v>
      </c>
      <c r="E158" s="3" t="s">
        <v>6</v>
      </c>
      <c r="F158" s="4">
        <v>48</v>
      </c>
      <c r="G158" s="5">
        <v>74.333333333333329</v>
      </c>
      <c r="H158" s="12">
        <f>F158*0.4+G158*0.6</f>
        <v>63.8</v>
      </c>
      <c r="I158" s="25"/>
    </row>
    <row r="159" spans="1:9" ht="30" customHeight="1">
      <c r="A159" s="1" t="s">
        <v>402</v>
      </c>
      <c r="B159" s="9">
        <v>2016010173</v>
      </c>
      <c r="C159" s="9" t="s">
        <v>160</v>
      </c>
      <c r="D159" s="9" t="s">
        <v>5</v>
      </c>
      <c r="E159" s="10" t="s">
        <v>6</v>
      </c>
      <c r="F159" s="11">
        <v>58</v>
      </c>
      <c r="G159" s="12">
        <v>81.666666666666671</v>
      </c>
      <c r="H159" s="12">
        <f>F159*0.4+G159*0.6</f>
        <v>72.2</v>
      </c>
      <c r="I159" s="25" t="s">
        <v>490</v>
      </c>
    </row>
    <row r="160" spans="1:9" ht="30" customHeight="1">
      <c r="A160" s="1" t="s">
        <v>403</v>
      </c>
      <c r="B160" s="1">
        <v>2016010174</v>
      </c>
      <c r="C160" s="1" t="s">
        <v>161</v>
      </c>
      <c r="D160" s="1" t="s">
        <v>5</v>
      </c>
      <c r="E160" s="3" t="s">
        <v>6</v>
      </c>
      <c r="F160" s="4">
        <v>54</v>
      </c>
      <c r="G160" s="5">
        <v>65</v>
      </c>
      <c r="H160" s="12">
        <f>F160*0.4+G160*0.6</f>
        <v>60.6</v>
      </c>
      <c r="I160" s="25"/>
    </row>
    <row r="161" spans="1:9" ht="30" customHeight="1">
      <c r="A161" s="1" t="s">
        <v>404</v>
      </c>
      <c r="B161" s="1">
        <v>2016010175</v>
      </c>
      <c r="C161" s="1" t="s">
        <v>162</v>
      </c>
      <c r="D161" s="1" t="s">
        <v>5</v>
      </c>
      <c r="E161" s="3" t="s">
        <v>6</v>
      </c>
      <c r="F161" s="4">
        <v>52</v>
      </c>
      <c r="G161" s="5">
        <v>63.333333333333336</v>
      </c>
      <c r="H161" s="12">
        <f>F161*0.4+G161*0.6</f>
        <v>58.8</v>
      </c>
      <c r="I161" s="25"/>
    </row>
    <row r="162" spans="1:9" ht="30" customHeight="1">
      <c r="A162" s="1" t="s">
        <v>405</v>
      </c>
      <c r="B162" s="1">
        <v>2016010176</v>
      </c>
      <c r="C162" s="1" t="s">
        <v>163</v>
      </c>
      <c r="D162" s="1" t="s">
        <v>5</v>
      </c>
      <c r="E162" s="3" t="s">
        <v>6</v>
      </c>
      <c r="F162" s="4">
        <v>48</v>
      </c>
      <c r="G162" s="5">
        <v>62.666666666666664</v>
      </c>
      <c r="H162" s="12">
        <f>F162*0.4+G162*0.6</f>
        <v>56.8</v>
      </c>
      <c r="I162" s="25"/>
    </row>
    <row r="163" spans="1:9" ht="30" customHeight="1">
      <c r="A163" s="1" t="s">
        <v>406</v>
      </c>
      <c r="B163" s="1">
        <v>2016010177</v>
      </c>
      <c r="C163" s="1" t="s">
        <v>164</v>
      </c>
      <c r="D163" s="1" t="s">
        <v>5</v>
      </c>
      <c r="E163" s="3" t="s">
        <v>6</v>
      </c>
      <c r="F163" s="4">
        <v>58</v>
      </c>
      <c r="G163" s="5">
        <v>59.333333333333336</v>
      </c>
      <c r="H163" s="12">
        <f>F163*0.4+G163*0.6</f>
        <v>58.800000000000004</v>
      </c>
      <c r="I163" s="25"/>
    </row>
    <row r="164" spans="1:9" ht="30" customHeight="1">
      <c r="A164" s="1" t="s">
        <v>407</v>
      </c>
      <c r="B164" s="9">
        <v>2016010178</v>
      </c>
      <c r="C164" s="9" t="s">
        <v>165</v>
      </c>
      <c r="D164" s="9" t="s">
        <v>5</v>
      </c>
      <c r="E164" s="10" t="s">
        <v>6</v>
      </c>
      <c r="F164" s="11">
        <v>78</v>
      </c>
      <c r="G164" s="12">
        <v>68.666666666666671</v>
      </c>
      <c r="H164" s="12">
        <f>F164*0.4+G164*0.6</f>
        <v>72.400000000000006</v>
      </c>
      <c r="I164" s="25" t="s">
        <v>490</v>
      </c>
    </row>
    <row r="165" spans="1:9" ht="30" customHeight="1">
      <c r="A165" s="1" t="s">
        <v>408</v>
      </c>
      <c r="B165" s="9">
        <v>2016010179</v>
      </c>
      <c r="C165" s="9" t="s">
        <v>166</v>
      </c>
      <c r="D165" s="9" t="s">
        <v>8</v>
      </c>
      <c r="E165" s="10" t="s">
        <v>6</v>
      </c>
      <c r="F165" s="11">
        <v>62</v>
      </c>
      <c r="G165" s="12">
        <v>84.333333333333329</v>
      </c>
      <c r="H165" s="12">
        <f>F165*0.4+G165*0.6</f>
        <v>75.399999999999991</v>
      </c>
      <c r="I165" s="25" t="s">
        <v>490</v>
      </c>
    </row>
    <row r="166" spans="1:9" ht="30" customHeight="1">
      <c r="A166" s="1" t="s">
        <v>409</v>
      </c>
      <c r="B166" s="1">
        <v>2016010180</v>
      </c>
      <c r="C166" s="1" t="s">
        <v>167</v>
      </c>
      <c r="D166" s="1" t="s">
        <v>8</v>
      </c>
      <c r="E166" s="3" t="s">
        <v>6</v>
      </c>
      <c r="F166" s="4">
        <v>70</v>
      </c>
      <c r="G166" s="5"/>
      <c r="H166" s="12">
        <f>F166*0.4+G166*0.6</f>
        <v>28</v>
      </c>
      <c r="I166" s="25"/>
    </row>
    <row r="167" spans="1:9" ht="30" customHeight="1">
      <c r="A167" s="1" t="s">
        <v>410</v>
      </c>
      <c r="B167" s="1">
        <v>2016010181</v>
      </c>
      <c r="C167" s="1" t="s">
        <v>168</v>
      </c>
      <c r="D167" s="1" t="s">
        <v>5</v>
      </c>
      <c r="E167" s="3" t="s">
        <v>6</v>
      </c>
      <c r="F167" s="4">
        <v>60</v>
      </c>
      <c r="G167" s="5">
        <v>71.333333333333329</v>
      </c>
      <c r="H167" s="12">
        <f>F167*0.4+G167*0.6</f>
        <v>66.8</v>
      </c>
      <c r="I167" s="25"/>
    </row>
    <row r="168" spans="1:9" ht="30" customHeight="1">
      <c r="A168" s="1" t="s">
        <v>411</v>
      </c>
      <c r="B168" s="1">
        <v>2016010182</v>
      </c>
      <c r="C168" s="1" t="s">
        <v>169</v>
      </c>
      <c r="D168" s="1" t="s">
        <v>8</v>
      </c>
      <c r="E168" s="3" t="s">
        <v>6</v>
      </c>
      <c r="F168" s="4">
        <v>68</v>
      </c>
      <c r="G168" s="5"/>
      <c r="H168" s="12">
        <f>F168*0.4+G168*0.6</f>
        <v>27.200000000000003</v>
      </c>
      <c r="I168" s="25"/>
    </row>
    <row r="169" spans="1:9" ht="30" customHeight="1">
      <c r="A169" s="1" t="s">
        <v>412</v>
      </c>
      <c r="B169" s="1">
        <v>2016010183</v>
      </c>
      <c r="C169" s="1" t="s">
        <v>170</v>
      </c>
      <c r="D169" s="1" t="s">
        <v>8</v>
      </c>
      <c r="E169" s="3" t="s">
        <v>6</v>
      </c>
      <c r="F169" s="4">
        <v>54</v>
      </c>
      <c r="G169" s="5"/>
      <c r="H169" s="12">
        <f>F169*0.4+G169*0.6</f>
        <v>21.6</v>
      </c>
      <c r="I169" s="25"/>
    </row>
    <row r="170" spans="1:9" ht="30" customHeight="1">
      <c r="A170" s="1" t="s">
        <v>413</v>
      </c>
      <c r="B170" s="1">
        <v>2016010184</v>
      </c>
      <c r="C170" s="1" t="s">
        <v>171</v>
      </c>
      <c r="D170" s="1" t="s">
        <v>8</v>
      </c>
      <c r="E170" s="3" t="s">
        <v>6</v>
      </c>
      <c r="F170" s="4">
        <v>60</v>
      </c>
      <c r="G170" s="5">
        <v>66</v>
      </c>
      <c r="H170" s="12">
        <f>F170*0.4+G170*0.6</f>
        <v>63.6</v>
      </c>
      <c r="I170" s="25"/>
    </row>
    <row r="171" spans="1:9" ht="30" customHeight="1">
      <c r="A171" s="1" t="s">
        <v>414</v>
      </c>
      <c r="B171" s="1">
        <v>2016010185</v>
      </c>
      <c r="C171" s="1" t="s">
        <v>172</v>
      </c>
      <c r="D171" s="1" t="s">
        <v>8</v>
      </c>
      <c r="E171" s="3" t="s">
        <v>6</v>
      </c>
      <c r="F171" s="4">
        <v>54</v>
      </c>
      <c r="G171" s="5">
        <v>73.666666666666671</v>
      </c>
      <c r="H171" s="12">
        <f>F171*0.4+G171*0.6</f>
        <v>65.800000000000011</v>
      </c>
      <c r="I171" s="25"/>
    </row>
    <row r="172" spans="1:9" ht="30" customHeight="1">
      <c r="A172" s="1" t="s">
        <v>415</v>
      </c>
      <c r="B172" s="9">
        <v>2016010186</v>
      </c>
      <c r="C172" s="9" t="s">
        <v>173</v>
      </c>
      <c r="D172" s="9" t="s">
        <v>8</v>
      </c>
      <c r="E172" s="10" t="s">
        <v>6</v>
      </c>
      <c r="F172" s="11">
        <v>72</v>
      </c>
      <c r="G172" s="12">
        <v>75.666666666666671</v>
      </c>
      <c r="H172" s="12">
        <f>F172*0.4+G172*0.6</f>
        <v>74.2</v>
      </c>
      <c r="I172" s="25" t="s">
        <v>490</v>
      </c>
    </row>
    <row r="173" spans="1:9" ht="30" customHeight="1">
      <c r="A173" s="1" t="s">
        <v>416</v>
      </c>
      <c r="B173" s="1">
        <v>2016010187</v>
      </c>
      <c r="C173" s="1" t="s">
        <v>174</v>
      </c>
      <c r="D173" s="1" t="s">
        <v>8</v>
      </c>
      <c r="E173" s="3" t="s">
        <v>6</v>
      </c>
      <c r="F173" s="4">
        <v>62</v>
      </c>
      <c r="G173" s="5">
        <v>76.666666666666671</v>
      </c>
      <c r="H173" s="12">
        <f>F173*0.4+G173*0.6</f>
        <v>70.8</v>
      </c>
      <c r="I173" s="25"/>
    </row>
    <row r="174" spans="1:9" ht="30" customHeight="1">
      <c r="A174" s="1" t="s">
        <v>417</v>
      </c>
      <c r="B174" s="1">
        <v>2016010188</v>
      </c>
      <c r="C174" s="1" t="s">
        <v>175</v>
      </c>
      <c r="D174" s="1" t="s">
        <v>8</v>
      </c>
      <c r="E174" s="3" t="s">
        <v>6</v>
      </c>
      <c r="F174" s="4">
        <v>68</v>
      </c>
      <c r="G174" s="5">
        <v>65</v>
      </c>
      <c r="H174" s="12">
        <f>F174*0.4+G174*0.6</f>
        <v>66.2</v>
      </c>
      <c r="I174" s="25"/>
    </row>
    <row r="175" spans="1:9" ht="30" customHeight="1">
      <c r="A175" s="1" t="s">
        <v>418</v>
      </c>
      <c r="B175" s="1">
        <v>2016010189</v>
      </c>
      <c r="C175" s="1" t="s">
        <v>176</v>
      </c>
      <c r="D175" s="1" t="s">
        <v>5</v>
      </c>
      <c r="E175" s="3" t="s">
        <v>6</v>
      </c>
      <c r="F175" s="4">
        <v>66</v>
      </c>
      <c r="G175" s="5">
        <v>72</v>
      </c>
      <c r="H175" s="12">
        <f>F175*0.4+G175*0.6</f>
        <v>69.599999999999994</v>
      </c>
      <c r="I175" s="25"/>
    </row>
    <row r="176" spans="1:9" ht="30" customHeight="1">
      <c r="A176" s="1" t="s">
        <v>419</v>
      </c>
      <c r="B176" s="1">
        <v>2016010190</v>
      </c>
      <c r="C176" s="1" t="s">
        <v>177</v>
      </c>
      <c r="D176" s="1" t="s">
        <v>5</v>
      </c>
      <c r="E176" s="3" t="s">
        <v>6</v>
      </c>
      <c r="F176" s="4">
        <v>38</v>
      </c>
      <c r="G176" s="5">
        <v>64.666666666666671</v>
      </c>
      <c r="H176" s="12">
        <f>F176*0.4+G176*0.6</f>
        <v>54.000000000000007</v>
      </c>
      <c r="I176" s="25"/>
    </row>
    <row r="177" spans="1:9" ht="30" customHeight="1">
      <c r="A177" s="1" t="s">
        <v>420</v>
      </c>
      <c r="B177" s="1">
        <v>2016010191</v>
      </c>
      <c r="C177" s="1" t="s">
        <v>178</v>
      </c>
      <c r="D177" s="1" t="s">
        <v>8</v>
      </c>
      <c r="E177" s="3" t="s">
        <v>6</v>
      </c>
      <c r="F177" s="4">
        <v>56</v>
      </c>
      <c r="G177" s="5">
        <v>65.666666666666671</v>
      </c>
      <c r="H177" s="12">
        <f>F177*0.4+G177*0.6</f>
        <v>61.8</v>
      </c>
      <c r="I177" s="25"/>
    </row>
    <row r="178" spans="1:9" ht="30" customHeight="1">
      <c r="A178" s="1" t="s">
        <v>421</v>
      </c>
      <c r="B178" s="1">
        <v>2016010192</v>
      </c>
      <c r="C178" s="1" t="s">
        <v>179</v>
      </c>
      <c r="D178" s="1" t="s">
        <v>8</v>
      </c>
      <c r="E178" s="3" t="s">
        <v>6</v>
      </c>
      <c r="F178" s="4">
        <v>66</v>
      </c>
      <c r="G178" s="5">
        <v>66</v>
      </c>
      <c r="H178" s="12">
        <f>F178*0.4+G178*0.6</f>
        <v>66</v>
      </c>
      <c r="I178" s="25"/>
    </row>
    <row r="179" spans="1:9" ht="30" customHeight="1">
      <c r="A179" s="1" t="s">
        <v>422</v>
      </c>
      <c r="B179" s="1">
        <v>2016010193</v>
      </c>
      <c r="C179" s="1" t="s">
        <v>180</v>
      </c>
      <c r="D179" s="1" t="s">
        <v>5</v>
      </c>
      <c r="E179" s="3" t="s">
        <v>6</v>
      </c>
      <c r="F179" s="4">
        <v>62</v>
      </c>
      <c r="G179" s="5"/>
      <c r="H179" s="12">
        <f>F179*0.4+G179*0.6</f>
        <v>24.8</v>
      </c>
      <c r="I179" s="25"/>
    </row>
    <row r="180" spans="1:9" ht="30" customHeight="1">
      <c r="A180" s="1" t="s">
        <v>423</v>
      </c>
      <c r="B180" s="9">
        <v>2016010194</v>
      </c>
      <c r="C180" s="9" t="s">
        <v>181</v>
      </c>
      <c r="D180" s="9" t="s">
        <v>8</v>
      </c>
      <c r="E180" s="10" t="s">
        <v>6</v>
      </c>
      <c r="F180" s="11">
        <v>74</v>
      </c>
      <c r="G180" s="12">
        <v>75.333333333333329</v>
      </c>
      <c r="H180" s="12">
        <f>F180*0.4+G180*0.6</f>
        <v>74.8</v>
      </c>
      <c r="I180" s="25" t="s">
        <v>490</v>
      </c>
    </row>
    <row r="181" spans="1:9" ht="30" customHeight="1">
      <c r="A181" s="1" t="s">
        <v>424</v>
      </c>
      <c r="B181" s="1">
        <v>2016010195</v>
      </c>
      <c r="C181" s="1" t="s">
        <v>182</v>
      </c>
      <c r="D181" s="1" t="s">
        <v>5</v>
      </c>
      <c r="E181" s="3" t="s">
        <v>6</v>
      </c>
      <c r="F181" s="4">
        <v>56</v>
      </c>
      <c r="G181" s="5"/>
      <c r="H181" s="12">
        <f>F181*0.4+G181*0.6</f>
        <v>22.400000000000002</v>
      </c>
      <c r="I181" s="25"/>
    </row>
    <row r="182" spans="1:9" ht="30" customHeight="1">
      <c r="A182" s="1" t="s">
        <v>425</v>
      </c>
      <c r="B182" s="1">
        <v>2016010196</v>
      </c>
      <c r="C182" s="1" t="s">
        <v>183</v>
      </c>
      <c r="D182" s="1" t="s">
        <v>5</v>
      </c>
      <c r="E182" s="3" t="s">
        <v>6</v>
      </c>
      <c r="F182" s="4">
        <v>50</v>
      </c>
      <c r="G182" s="5">
        <v>64.666666666666671</v>
      </c>
      <c r="H182" s="12">
        <f>F182*0.4+G182*0.6</f>
        <v>58.800000000000004</v>
      </c>
      <c r="I182" s="25"/>
    </row>
    <row r="183" spans="1:9" ht="30" customHeight="1">
      <c r="A183" s="1" t="s">
        <v>426</v>
      </c>
      <c r="B183" s="1">
        <v>2016010197</v>
      </c>
      <c r="C183" s="1" t="s">
        <v>184</v>
      </c>
      <c r="D183" s="1" t="s">
        <v>5</v>
      </c>
      <c r="E183" s="3" t="s">
        <v>6</v>
      </c>
      <c r="F183" s="4">
        <v>56</v>
      </c>
      <c r="G183" s="5">
        <v>68</v>
      </c>
      <c r="H183" s="12">
        <f>F183*0.4+G183*0.6</f>
        <v>63.2</v>
      </c>
      <c r="I183" s="25"/>
    </row>
    <row r="184" spans="1:9" ht="30" customHeight="1">
      <c r="A184" s="1" t="s">
        <v>427</v>
      </c>
      <c r="B184" s="1">
        <v>2016010198</v>
      </c>
      <c r="C184" s="1" t="s">
        <v>185</v>
      </c>
      <c r="D184" s="1" t="s">
        <v>8</v>
      </c>
      <c r="E184" s="3" t="s">
        <v>6</v>
      </c>
      <c r="F184" s="4">
        <v>56</v>
      </c>
      <c r="G184" s="5"/>
      <c r="H184" s="12">
        <f>F184*0.4+G184*0.6</f>
        <v>22.400000000000002</v>
      </c>
      <c r="I184" s="25"/>
    </row>
    <row r="185" spans="1:9" ht="30" customHeight="1">
      <c r="A185" s="1" t="s">
        <v>428</v>
      </c>
      <c r="B185" s="1">
        <v>2016010199</v>
      </c>
      <c r="C185" s="1" t="s">
        <v>186</v>
      </c>
      <c r="D185" s="1" t="s">
        <v>5</v>
      </c>
      <c r="E185" s="3" t="s">
        <v>6</v>
      </c>
      <c r="F185" s="4">
        <v>54</v>
      </c>
      <c r="G185" s="5">
        <v>69</v>
      </c>
      <c r="H185" s="12">
        <f>F185*0.4+G185*0.6</f>
        <v>63</v>
      </c>
      <c r="I185" s="25"/>
    </row>
    <row r="186" spans="1:9" ht="30" customHeight="1">
      <c r="A186" s="1" t="s">
        <v>429</v>
      </c>
      <c r="B186" s="1">
        <v>2016010200</v>
      </c>
      <c r="C186" s="1" t="s">
        <v>187</v>
      </c>
      <c r="D186" s="1" t="s">
        <v>8</v>
      </c>
      <c r="E186" s="3" t="s">
        <v>6</v>
      </c>
      <c r="F186" s="4">
        <v>70</v>
      </c>
      <c r="G186" s="5">
        <v>71</v>
      </c>
      <c r="H186" s="12">
        <f>F186*0.4+G186*0.6</f>
        <v>70.599999999999994</v>
      </c>
      <c r="I186" s="25"/>
    </row>
    <row r="187" spans="1:9" ht="30" customHeight="1">
      <c r="A187" s="1" t="s">
        <v>430</v>
      </c>
      <c r="B187" s="1">
        <v>2016010201</v>
      </c>
      <c r="C187" s="1" t="s">
        <v>188</v>
      </c>
      <c r="D187" s="1" t="s">
        <v>8</v>
      </c>
      <c r="E187" s="3" t="s">
        <v>6</v>
      </c>
      <c r="F187" s="4">
        <v>60</v>
      </c>
      <c r="G187" s="5"/>
      <c r="H187" s="12">
        <f>F187*0.4+G187*0.6</f>
        <v>24</v>
      </c>
      <c r="I187" s="25"/>
    </row>
    <row r="188" spans="1:9" ht="30" customHeight="1">
      <c r="A188" s="1" t="s">
        <v>431</v>
      </c>
      <c r="B188" s="1">
        <v>2016010202</v>
      </c>
      <c r="C188" s="1" t="s">
        <v>189</v>
      </c>
      <c r="D188" s="1" t="s">
        <v>8</v>
      </c>
      <c r="E188" s="3" t="s">
        <v>6</v>
      </c>
      <c r="F188" s="4">
        <v>56</v>
      </c>
      <c r="G188" s="5">
        <v>63.666666666666664</v>
      </c>
      <c r="H188" s="12">
        <f>F188*0.4+G188*0.6</f>
        <v>60.599999999999994</v>
      </c>
      <c r="I188" s="25"/>
    </row>
    <row r="189" spans="1:9" ht="30" customHeight="1">
      <c r="A189" s="1" t="s">
        <v>432</v>
      </c>
      <c r="B189" s="1">
        <v>2016010204</v>
      </c>
      <c r="C189" s="1" t="s">
        <v>190</v>
      </c>
      <c r="D189" s="1" t="s">
        <v>5</v>
      </c>
      <c r="E189" s="3" t="s">
        <v>6</v>
      </c>
      <c r="F189" s="4">
        <v>48</v>
      </c>
      <c r="G189" s="5">
        <v>66.666666666666671</v>
      </c>
      <c r="H189" s="12">
        <f>F189*0.4+G189*0.6</f>
        <v>59.2</v>
      </c>
      <c r="I189" s="25"/>
    </row>
    <row r="190" spans="1:9" ht="30" customHeight="1">
      <c r="A190" s="1" t="s">
        <v>433</v>
      </c>
      <c r="B190" s="9">
        <v>2016010205</v>
      </c>
      <c r="C190" s="9" t="s">
        <v>191</v>
      </c>
      <c r="D190" s="9" t="s">
        <v>8</v>
      </c>
      <c r="E190" s="10" t="s">
        <v>6</v>
      </c>
      <c r="F190" s="11">
        <v>64</v>
      </c>
      <c r="G190" s="12">
        <v>85.333333333333329</v>
      </c>
      <c r="H190" s="12">
        <f>F190*0.4+G190*0.6</f>
        <v>76.8</v>
      </c>
      <c r="I190" s="25" t="s">
        <v>490</v>
      </c>
    </row>
    <row r="191" spans="1:9" ht="30" customHeight="1">
      <c r="A191" s="1" t="s">
        <v>434</v>
      </c>
      <c r="B191" s="1">
        <v>2016010206</v>
      </c>
      <c r="C191" s="1" t="s">
        <v>192</v>
      </c>
      <c r="D191" s="1" t="s">
        <v>5</v>
      </c>
      <c r="E191" s="3" t="s">
        <v>6</v>
      </c>
      <c r="F191" s="4">
        <v>44</v>
      </c>
      <c r="G191" s="5"/>
      <c r="H191" s="12">
        <f>F191*0.4+G191*0.6</f>
        <v>17.600000000000001</v>
      </c>
      <c r="I191" s="25"/>
    </row>
    <row r="192" spans="1:9" ht="30" customHeight="1">
      <c r="A192" s="1" t="s">
        <v>435</v>
      </c>
      <c r="B192" s="9">
        <v>2016010207</v>
      </c>
      <c r="C192" s="9" t="s">
        <v>193</v>
      </c>
      <c r="D192" s="9" t="s">
        <v>8</v>
      </c>
      <c r="E192" s="10" t="s">
        <v>6</v>
      </c>
      <c r="F192" s="11">
        <v>76</v>
      </c>
      <c r="G192" s="12">
        <v>72.333333333333329</v>
      </c>
      <c r="H192" s="12">
        <f>F192*0.4+G192*0.6</f>
        <v>73.8</v>
      </c>
      <c r="I192" s="25" t="s">
        <v>490</v>
      </c>
    </row>
    <row r="193" spans="1:9" ht="30" customHeight="1">
      <c r="A193" s="1" t="s">
        <v>436</v>
      </c>
      <c r="B193" s="9">
        <v>2016010208</v>
      </c>
      <c r="C193" s="9" t="s">
        <v>194</v>
      </c>
      <c r="D193" s="9" t="s">
        <v>8</v>
      </c>
      <c r="E193" s="10" t="s">
        <v>6</v>
      </c>
      <c r="F193" s="11">
        <v>66</v>
      </c>
      <c r="G193" s="12">
        <v>77</v>
      </c>
      <c r="H193" s="12">
        <f>F193*0.4+G193*0.6</f>
        <v>72.599999999999994</v>
      </c>
      <c r="I193" s="25" t="s">
        <v>490</v>
      </c>
    </row>
    <row r="194" spans="1:9" ht="30" customHeight="1">
      <c r="A194" s="1" t="s">
        <v>437</v>
      </c>
      <c r="B194" s="1">
        <v>2016010209</v>
      </c>
      <c r="C194" s="1" t="s">
        <v>195</v>
      </c>
      <c r="D194" s="1" t="s">
        <v>5</v>
      </c>
      <c r="E194" s="3" t="s">
        <v>6</v>
      </c>
      <c r="F194" s="4">
        <v>40</v>
      </c>
      <c r="G194" s="5">
        <v>78.333333333333329</v>
      </c>
      <c r="H194" s="12">
        <f>F194*0.4+G194*0.6</f>
        <v>62.999999999999993</v>
      </c>
      <c r="I194" s="25"/>
    </row>
    <row r="195" spans="1:9" ht="30" customHeight="1">
      <c r="A195" s="1" t="s">
        <v>438</v>
      </c>
      <c r="B195" s="1">
        <v>2016010210</v>
      </c>
      <c r="C195" s="1" t="s">
        <v>196</v>
      </c>
      <c r="D195" s="1" t="s">
        <v>8</v>
      </c>
      <c r="E195" s="3" t="s">
        <v>6</v>
      </c>
      <c r="F195" s="4">
        <v>56</v>
      </c>
      <c r="G195" s="5">
        <v>69.666666666666671</v>
      </c>
      <c r="H195" s="12">
        <f>F195*0.4+G195*0.6</f>
        <v>64.2</v>
      </c>
      <c r="I195" s="25"/>
    </row>
    <row r="196" spans="1:9" ht="30" customHeight="1">
      <c r="A196" s="1" t="s">
        <v>439</v>
      </c>
      <c r="B196" s="1">
        <v>2016010211</v>
      </c>
      <c r="C196" s="1" t="s">
        <v>197</v>
      </c>
      <c r="D196" s="1" t="s">
        <v>5</v>
      </c>
      <c r="E196" s="3" t="s">
        <v>6</v>
      </c>
      <c r="F196" s="4">
        <v>50</v>
      </c>
      <c r="G196" s="5"/>
      <c r="H196" s="12">
        <f>F196*0.4+G196*0.6</f>
        <v>20</v>
      </c>
      <c r="I196" s="25"/>
    </row>
    <row r="197" spans="1:9" ht="30" customHeight="1">
      <c r="A197" s="1" t="s">
        <v>440</v>
      </c>
      <c r="B197" s="1">
        <v>2016010212</v>
      </c>
      <c r="C197" s="1" t="s">
        <v>198</v>
      </c>
      <c r="D197" s="1" t="s">
        <v>5</v>
      </c>
      <c r="E197" s="3" t="s">
        <v>6</v>
      </c>
      <c r="F197" s="4">
        <v>56</v>
      </c>
      <c r="G197" s="5">
        <v>71.666666666666671</v>
      </c>
      <c r="H197" s="12">
        <f>F197*0.4+G197*0.6</f>
        <v>65.400000000000006</v>
      </c>
      <c r="I197" s="25"/>
    </row>
    <row r="198" spans="1:9" ht="30" customHeight="1">
      <c r="A198" s="1" t="s">
        <v>441</v>
      </c>
      <c r="B198" s="1">
        <v>2016010214</v>
      </c>
      <c r="C198" s="1" t="s">
        <v>199</v>
      </c>
      <c r="D198" s="1" t="s">
        <v>5</v>
      </c>
      <c r="E198" s="3" t="s">
        <v>6</v>
      </c>
      <c r="F198" s="4">
        <v>54</v>
      </c>
      <c r="G198" s="5">
        <v>70.666666666666671</v>
      </c>
      <c r="H198" s="12">
        <f>F198*0.4+G198*0.6</f>
        <v>64</v>
      </c>
      <c r="I198" s="25"/>
    </row>
    <row r="199" spans="1:9" ht="30" customHeight="1">
      <c r="A199" s="1" t="s">
        <v>442</v>
      </c>
      <c r="B199" s="1">
        <v>2016010216</v>
      </c>
      <c r="C199" s="1" t="s">
        <v>200</v>
      </c>
      <c r="D199" s="1" t="s">
        <v>8</v>
      </c>
      <c r="E199" s="3" t="s">
        <v>6</v>
      </c>
      <c r="F199" s="4">
        <v>54</v>
      </c>
      <c r="G199" s="5">
        <v>60.333333333333336</v>
      </c>
      <c r="H199" s="12">
        <f>F199*0.4+G199*0.6</f>
        <v>57.800000000000004</v>
      </c>
      <c r="I199" s="25"/>
    </row>
    <row r="200" spans="1:9" ht="30" customHeight="1">
      <c r="A200" s="1" t="s">
        <v>443</v>
      </c>
      <c r="B200" s="1">
        <v>2016010217</v>
      </c>
      <c r="C200" s="1" t="s">
        <v>201</v>
      </c>
      <c r="D200" s="1" t="s">
        <v>8</v>
      </c>
      <c r="E200" s="3" t="s">
        <v>6</v>
      </c>
      <c r="F200" s="4">
        <v>56</v>
      </c>
      <c r="G200" s="5">
        <v>78.666666666666671</v>
      </c>
      <c r="H200" s="12">
        <f>F200*0.4+G200*0.6</f>
        <v>69.600000000000009</v>
      </c>
      <c r="I200" s="25"/>
    </row>
    <row r="201" spans="1:9" ht="30" customHeight="1">
      <c r="A201" s="1" t="s">
        <v>444</v>
      </c>
      <c r="B201" s="1">
        <v>2016010218</v>
      </c>
      <c r="C201" s="1" t="s">
        <v>202</v>
      </c>
      <c r="D201" s="1" t="s">
        <v>8</v>
      </c>
      <c r="E201" s="3" t="s">
        <v>6</v>
      </c>
      <c r="F201" s="4">
        <v>56</v>
      </c>
      <c r="G201" s="5">
        <v>77</v>
      </c>
      <c r="H201" s="12">
        <f>F201*0.4+G201*0.6</f>
        <v>68.599999999999994</v>
      </c>
      <c r="I201" s="25"/>
    </row>
    <row r="202" spans="1:9" ht="30" customHeight="1">
      <c r="A202" s="1" t="s">
        <v>445</v>
      </c>
      <c r="B202" s="1">
        <v>2016010219</v>
      </c>
      <c r="C202" s="1" t="s">
        <v>203</v>
      </c>
      <c r="D202" s="1" t="s">
        <v>8</v>
      </c>
      <c r="E202" s="3" t="s">
        <v>6</v>
      </c>
      <c r="F202" s="4">
        <v>40</v>
      </c>
      <c r="G202" s="5">
        <v>62.333333333333336</v>
      </c>
      <c r="H202" s="12">
        <f>F202*0.4+G202*0.6</f>
        <v>53.4</v>
      </c>
      <c r="I202" s="25"/>
    </row>
    <row r="203" spans="1:9" ht="30" customHeight="1">
      <c r="A203" s="1" t="s">
        <v>446</v>
      </c>
      <c r="B203" s="1">
        <v>2016010220</v>
      </c>
      <c r="C203" s="1" t="s">
        <v>204</v>
      </c>
      <c r="D203" s="1" t="s">
        <v>8</v>
      </c>
      <c r="E203" s="3" t="s">
        <v>6</v>
      </c>
      <c r="F203" s="4">
        <v>58</v>
      </c>
      <c r="G203" s="5">
        <v>76.666666666666671</v>
      </c>
      <c r="H203" s="12">
        <f>F203*0.4+G203*0.6</f>
        <v>69.2</v>
      </c>
      <c r="I203" s="25"/>
    </row>
    <row r="204" spans="1:9" ht="30" customHeight="1">
      <c r="A204" s="1" t="s">
        <v>447</v>
      </c>
      <c r="B204" s="1">
        <v>2016010222</v>
      </c>
      <c r="C204" s="1" t="s">
        <v>205</v>
      </c>
      <c r="D204" s="1" t="s">
        <v>5</v>
      </c>
      <c r="E204" s="3" t="s">
        <v>6</v>
      </c>
      <c r="F204" s="4">
        <v>76</v>
      </c>
      <c r="G204" s="5">
        <v>59.333333333333336</v>
      </c>
      <c r="H204" s="12">
        <f>F204*0.4+G204*0.6</f>
        <v>66</v>
      </c>
      <c r="I204" s="25"/>
    </row>
    <row r="205" spans="1:9" ht="30" customHeight="1">
      <c r="A205" s="1" t="s">
        <v>448</v>
      </c>
      <c r="B205" s="1">
        <v>2016010223</v>
      </c>
      <c r="C205" s="1" t="s">
        <v>206</v>
      </c>
      <c r="D205" s="1" t="s">
        <v>5</v>
      </c>
      <c r="E205" s="3" t="s">
        <v>6</v>
      </c>
      <c r="F205" s="4">
        <v>62</v>
      </c>
      <c r="G205" s="5">
        <v>71.666666666666671</v>
      </c>
      <c r="H205" s="12">
        <f>F205*0.4+G205*0.6</f>
        <v>67.8</v>
      </c>
      <c r="I205" s="25"/>
    </row>
    <row r="206" spans="1:9" ht="30" customHeight="1">
      <c r="A206" s="1" t="s">
        <v>449</v>
      </c>
      <c r="B206" s="1">
        <v>2016010224</v>
      </c>
      <c r="C206" s="1" t="s">
        <v>207</v>
      </c>
      <c r="D206" s="1" t="s">
        <v>5</v>
      </c>
      <c r="E206" s="3" t="s">
        <v>6</v>
      </c>
      <c r="F206" s="4">
        <v>50</v>
      </c>
      <c r="G206" s="5">
        <v>77.333333333333329</v>
      </c>
      <c r="H206" s="12">
        <f>F206*0.4+G206*0.6</f>
        <v>66.400000000000006</v>
      </c>
      <c r="I206" s="25"/>
    </row>
    <row r="207" spans="1:9" ht="30" customHeight="1">
      <c r="A207" s="1" t="s">
        <v>450</v>
      </c>
      <c r="B207" s="1">
        <v>2016010225</v>
      </c>
      <c r="C207" s="1" t="s">
        <v>208</v>
      </c>
      <c r="D207" s="1" t="s">
        <v>8</v>
      </c>
      <c r="E207" s="3" t="s">
        <v>6</v>
      </c>
      <c r="F207" s="4">
        <v>48</v>
      </c>
      <c r="G207" s="5">
        <v>74.666666666666671</v>
      </c>
      <c r="H207" s="12">
        <f>F207*0.4+G207*0.6</f>
        <v>64</v>
      </c>
      <c r="I207" s="25"/>
    </row>
    <row r="208" spans="1:9" ht="30" customHeight="1">
      <c r="A208" s="1" t="s">
        <v>451</v>
      </c>
      <c r="B208" s="1">
        <v>2016010226</v>
      </c>
      <c r="C208" s="1" t="s">
        <v>209</v>
      </c>
      <c r="D208" s="1" t="s">
        <v>8</v>
      </c>
      <c r="E208" s="3" t="s">
        <v>6</v>
      </c>
      <c r="F208" s="4">
        <v>48</v>
      </c>
      <c r="G208" s="5">
        <v>79.333333333333329</v>
      </c>
      <c r="H208" s="12">
        <f>F208*0.4+G208*0.6</f>
        <v>66.8</v>
      </c>
      <c r="I208" s="25"/>
    </row>
    <row r="209" spans="1:9" ht="30" customHeight="1">
      <c r="A209" s="1" t="s">
        <v>452</v>
      </c>
      <c r="B209" s="1">
        <v>2016010227</v>
      </c>
      <c r="C209" s="1" t="s">
        <v>210</v>
      </c>
      <c r="D209" s="1" t="s">
        <v>8</v>
      </c>
      <c r="E209" s="3" t="s">
        <v>6</v>
      </c>
      <c r="F209" s="4">
        <v>52</v>
      </c>
      <c r="G209" s="5">
        <v>74.333333333333329</v>
      </c>
      <c r="H209" s="12">
        <f>F209*0.4+G209*0.6</f>
        <v>65.399999999999991</v>
      </c>
      <c r="I209" s="25"/>
    </row>
    <row r="210" spans="1:9" ht="30" customHeight="1">
      <c r="A210" s="1" t="s">
        <v>453</v>
      </c>
      <c r="B210" s="1">
        <v>2016010228</v>
      </c>
      <c r="C210" s="1" t="s">
        <v>211</v>
      </c>
      <c r="D210" s="1" t="s">
        <v>5</v>
      </c>
      <c r="E210" s="3" t="s">
        <v>6</v>
      </c>
      <c r="F210" s="4">
        <v>58</v>
      </c>
      <c r="G210" s="5">
        <v>71.666666666666671</v>
      </c>
      <c r="H210" s="12">
        <f>F210*0.4+G210*0.6</f>
        <v>66.2</v>
      </c>
      <c r="I210" s="25"/>
    </row>
    <row r="211" spans="1:9" ht="30" customHeight="1">
      <c r="A211" s="1" t="s">
        <v>454</v>
      </c>
      <c r="B211" s="9">
        <v>2016010229</v>
      </c>
      <c r="C211" s="9" t="s">
        <v>212</v>
      </c>
      <c r="D211" s="9" t="s">
        <v>5</v>
      </c>
      <c r="E211" s="10" t="s">
        <v>6</v>
      </c>
      <c r="F211" s="11">
        <v>76</v>
      </c>
      <c r="G211" s="12">
        <v>72.666666666666671</v>
      </c>
      <c r="H211" s="12">
        <f>F211*0.4+G211*0.6</f>
        <v>74</v>
      </c>
      <c r="I211" s="25" t="s">
        <v>490</v>
      </c>
    </row>
    <row r="212" spans="1:9" ht="30" customHeight="1">
      <c r="A212" s="1" t="s">
        <v>455</v>
      </c>
      <c r="B212" s="1">
        <v>2016010230</v>
      </c>
      <c r="C212" s="1" t="s">
        <v>213</v>
      </c>
      <c r="D212" s="1" t="s">
        <v>5</v>
      </c>
      <c r="E212" s="3" t="s">
        <v>6</v>
      </c>
      <c r="F212" s="4">
        <v>46</v>
      </c>
      <c r="G212" s="5">
        <v>80.333333333333329</v>
      </c>
      <c r="H212" s="12">
        <f>F212*0.4+G212*0.6</f>
        <v>66.599999999999994</v>
      </c>
      <c r="I212" s="25"/>
    </row>
    <row r="213" spans="1:9" ht="30" customHeight="1">
      <c r="A213" s="1" t="s">
        <v>456</v>
      </c>
      <c r="B213" s="1">
        <v>2016010231</v>
      </c>
      <c r="C213" s="1" t="s">
        <v>214</v>
      </c>
      <c r="D213" s="1" t="s">
        <v>5</v>
      </c>
      <c r="E213" s="3" t="s">
        <v>6</v>
      </c>
      <c r="F213" s="4">
        <v>52</v>
      </c>
      <c r="G213" s="5"/>
      <c r="H213" s="12">
        <f>F213*0.4+G213*0.6</f>
        <v>20.8</v>
      </c>
      <c r="I213" s="25"/>
    </row>
    <row r="214" spans="1:9" ht="30" customHeight="1">
      <c r="A214" s="1" t="s">
        <v>457</v>
      </c>
      <c r="B214" s="9">
        <v>2016010232</v>
      </c>
      <c r="C214" s="9" t="s">
        <v>215</v>
      </c>
      <c r="D214" s="9" t="s">
        <v>5</v>
      </c>
      <c r="E214" s="10" t="s">
        <v>6</v>
      </c>
      <c r="F214" s="11">
        <v>70</v>
      </c>
      <c r="G214" s="12">
        <v>81.666666666666671</v>
      </c>
      <c r="H214" s="12">
        <f>F214*0.4+G214*0.6</f>
        <v>77</v>
      </c>
      <c r="I214" s="25" t="s">
        <v>490</v>
      </c>
    </row>
    <row r="215" spans="1:9" ht="30" customHeight="1">
      <c r="A215" s="1" t="s">
        <v>458</v>
      </c>
      <c r="B215" s="9">
        <v>2016010233</v>
      </c>
      <c r="C215" s="9" t="s">
        <v>216</v>
      </c>
      <c r="D215" s="9" t="s">
        <v>5</v>
      </c>
      <c r="E215" s="10" t="s">
        <v>6</v>
      </c>
      <c r="F215" s="11">
        <v>58</v>
      </c>
      <c r="G215" s="12">
        <v>82.666666666666671</v>
      </c>
      <c r="H215" s="12">
        <f>F215*0.4+G215*0.6</f>
        <v>72.800000000000011</v>
      </c>
      <c r="I215" s="25" t="s">
        <v>490</v>
      </c>
    </row>
    <row r="216" spans="1:9" ht="30" customHeight="1">
      <c r="A216" s="1" t="s">
        <v>459</v>
      </c>
      <c r="B216" s="1">
        <v>2016010234</v>
      </c>
      <c r="C216" s="1" t="s">
        <v>217</v>
      </c>
      <c r="D216" s="1" t="s">
        <v>5</v>
      </c>
      <c r="E216" s="3" t="s">
        <v>6</v>
      </c>
      <c r="F216" s="4">
        <v>58</v>
      </c>
      <c r="G216" s="5">
        <v>72</v>
      </c>
      <c r="H216" s="12">
        <f>F216*0.4+G216*0.6</f>
        <v>66.400000000000006</v>
      </c>
      <c r="I216" s="25"/>
    </row>
    <row r="217" spans="1:9" ht="30" customHeight="1">
      <c r="A217" s="1" t="s">
        <v>460</v>
      </c>
      <c r="B217" s="9">
        <v>2016010235</v>
      </c>
      <c r="C217" s="9" t="s">
        <v>218</v>
      </c>
      <c r="D217" s="9" t="s">
        <v>5</v>
      </c>
      <c r="E217" s="10" t="s">
        <v>6</v>
      </c>
      <c r="F217" s="11">
        <v>66</v>
      </c>
      <c r="G217" s="12">
        <v>89.666666666666671</v>
      </c>
      <c r="H217" s="12">
        <f>F217*0.4+G217*0.6</f>
        <v>80.2</v>
      </c>
      <c r="I217" s="25" t="s">
        <v>490</v>
      </c>
    </row>
    <row r="218" spans="1:9" ht="30" customHeight="1">
      <c r="A218" s="1" t="s">
        <v>461</v>
      </c>
      <c r="B218" s="1">
        <v>2016010236</v>
      </c>
      <c r="C218" s="1" t="s">
        <v>219</v>
      </c>
      <c r="D218" s="1" t="s">
        <v>8</v>
      </c>
      <c r="E218" s="3" t="s">
        <v>6</v>
      </c>
      <c r="F218" s="4">
        <v>54</v>
      </c>
      <c r="G218" s="5">
        <v>68</v>
      </c>
      <c r="H218" s="12">
        <f>F218*0.4+G218*0.6</f>
        <v>62.4</v>
      </c>
      <c r="I218" s="25"/>
    </row>
    <row r="219" spans="1:9" ht="30" customHeight="1">
      <c r="A219" s="1" t="s">
        <v>462</v>
      </c>
      <c r="B219" s="1">
        <v>2016010237</v>
      </c>
      <c r="C219" s="1" t="s">
        <v>220</v>
      </c>
      <c r="D219" s="1" t="s">
        <v>8</v>
      </c>
      <c r="E219" s="3" t="s">
        <v>6</v>
      </c>
      <c r="F219" s="4">
        <v>52</v>
      </c>
      <c r="G219" s="5">
        <v>81</v>
      </c>
      <c r="H219" s="12">
        <f>F219*0.4+G219*0.6</f>
        <v>69.400000000000006</v>
      </c>
      <c r="I219" s="25"/>
    </row>
    <row r="220" spans="1:9" ht="30" customHeight="1">
      <c r="A220" s="1" t="s">
        <v>463</v>
      </c>
      <c r="B220" s="1">
        <v>2016010238</v>
      </c>
      <c r="C220" s="1" t="s">
        <v>221</v>
      </c>
      <c r="D220" s="1" t="s">
        <v>5</v>
      </c>
      <c r="E220" s="3" t="s">
        <v>6</v>
      </c>
      <c r="F220" s="4">
        <v>40</v>
      </c>
      <c r="G220" s="5">
        <v>68.333333333333329</v>
      </c>
      <c r="H220" s="12">
        <f>F220*0.4+G220*0.6</f>
        <v>56.999999999999993</v>
      </c>
      <c r="I220" s="25"/>
    </row>
    <row r="221" spans="1:9" ht="30" customHeight="1">
      <c r="A221" s="1" t="s">
        <v>464</v>
      </c>
      <c r="B221" s="9">
        <v>2016010239</v>
      </c>
      <c r="C221" s="9" t="s">
        <v>222</v>
      </c>
      <c r="D221" s="9" t="s">
        <v>5</v>
      </c>
      <c r="E221" s="10" t="s">
        <v>6</v>
      </c>
      <c r="F221" s="11">
        <v>58</v>
      </c>
      <c r="G221" s="12">
        <v>86.666666666666671</v>
      </c>
      <c r="H221" s="12">
        <f>F221*0.4+G221*0.6</f>
        <v>75.2</v>
      </c>
      <c r="I221" s="25" t="s">
        <v>490</v>
      </c>
    </row>
    <row r="222" spans="1:9" ht="30" customHeight="1">
      <c r="A222" s="1" t="s">
        <v>465</v>
      </c>
      <c r="B222" s="1">
        <v>2016010240</v>
      </c>
      <c r="C222" s="1" t="s">
        <v>223</v>
      </c>
      <c r="D222" s="1" t="s">
        <v>8</v>
      </c>
      <c r="E222" s="3" t="s">
        <v>6</v>
      </c>
      <c r="F222" s="4">
        <v>70</v>
      </c>
      <c r="G222" s="5"/>
      <c r="H222" s="12">
        <f>F222*0.4+G222*0.6</f>
        <v>28</v>
      </c>
      <c r="I222" s="25"/>
    </row>
    <row r="223" spans="1:9" ht="30" customHeight="1">
      <c r="A223" s="1" t="s">
        <v>466</v>
      </c>
      <c r="B223" s="1">
        <v>2016010241</v>
      </c>
      <c r="C223" s="1" t="s">
        <v>224</v>
      </c>
      <c r="D223" s="1" t="s">
        <v>8</v>
      </c>
      <c r="E223" s="3" t="s">
        <v>6</v>
      </c>
      <c r="F223" s="4">
        <v>64</v>
      </c>
      <c r="G223" s="5">
        <v>75</v>
      </c>
      <c r="H223" s="12">
        <f>F223*0.4+G223*0.6</f>
        <v>70.599999999999994</v>
      </c>
      <c r="I223" s="25"/>
    </row>
    <row r="224" spans="1:9" ht="30" customHeight="1">
      <c r="A224" s="1" t="s">
        <v>467</v>
      </c>
      <c r="B224" s="1">
        <v>2016010242</v>
      </c>
      <c r="C224" s="1" t="s">
        <v>225</v>
      </c>
      <c r="D224" s="1" t="s">
        <v>8</v>
      </c>
      <c r="E224" s="3" t="s">
        <v>6</v>
      </c>
      <c r="F224" s="4">
        <v>58</v>
      </c>
      <c r="G224" s="5">
        <v>75</v>
      </c>
      <c r="H224" s="12">
        <f>F224*0.4+G224*0.6</f>
        <v>68.2</v>
      </c>
      <c r="I224" s="25"/>
    </row>
    <row r="225" spans="1:9" ht="30" customHeight="1">
      <c r="A225" s="1" t="s">
        <v>468</v>
      </c>
      <c r="B225" s="1">
        <v>2016010243</v>
      </c>
      <c r="C225" s="1" t="s">
        <v>226</v>
      </c>
      <c r="D225" s="1" t="s">
        <v>5</v>
      </c>
      <c r="E225" s="3" t="s">
        <v>6</v>
      </c>
      <c r="F225" s="4">
        <v>62</v>
      </c>
      <c r="G225" s="5">
        <v>72</v>
      </c>
      <c r="H225" s="12">
        <f>F225*0.4+G225*0.6</f>
        <v>68</v>
      </c>
      <c r="I225" s="25"/>
    </row>
    <row r="226" spans="1:9" ht="30" customHeight="1">
      <c r="A226" s="1" t="s">
        <v>469</v>
      </c>
      <c r="B226" s="9">
        <v>2016010244</v>
      </c>
      <c r="C226" s="9" t="s">
        <v>227</v>
      </c>
      <c r="D226" s="9" t="s">
        <v>8</v>
      </c>
      <c r="E226" s="10" t="s">
        <v>6</v>
      </c>
      <c r="F226" s="11">
        <v>64</v>
      </c>
      <c r="G226" s="12">
        <v>89</v>
      </c>
      <c r="H226" s="12">
        <f>F226*0.4+G226*0.6</f>
        <v>79</v>
      </c>
      <c r="I226" s="25" t="s">
        <v>490</v>
      </c>
    </row>
    <row r="227" spans="1:9" ht="30" customHeight="1">
      <c r="A227" s="1" t="s">
        <v>470</v>
      </c>
      <c r="B227" s="1">
        <v>2016010245</v>
      </c>
      <c r="C227" s="1" t="s">
        <v>228</v>
      </c>
      <c r="D227" s="1" t="s">
        <v>5</v>
      </c>
      <c r="E227" s="3" t="s">
        <v>6</v>
      </c>
      <c r="F227" s="4">
        <v>50</v>
      </c>
      <c r="G227" s="5">
        <v>66.666666666666671</v>
      </c>
      <c r="H227" s="12">
        <f>F227*0.4+G227*0.6</f>
        <v>60</v>
      </c>
      <c r="I227" s="25"/>
    </row>
    <row r="228" spans="1:9" ht="30" customHeight="1">
      <c r="A228" s="1" t="s">
        <v>471</v>
      </c>
      <c r="B228" s="1">
        <v>2016010246</v>
      </c>
      <c r="C228" s="1" t="s">
        <v>229</v>
      </c>
      <c r="D228" s="1" t="s">
        <v>8</v>
      </c>
      <c r="E228" s="3" t="s">
        <v>6</v>
      </c>
      <c r="F228" s="4">
        <v>50</v>
      </c>
      <c r="G228" s="5">
        <v>75</v>
      </c>
      <c r="H228" s="12">
        <f>F228*0.4+G228*0.6</f>
        <v>65</v>
      </c>
      <c r="I228" s="25"/>
    </row>
    <row r="229" spans="1:9" ht="30" customHeight="1">
      <c r="A229" s="1" t="s">
        <v>472</v>
      </c>
      <c r="B229" s="1">
        <v>2016010247</v>
      </c>
      <c r="C229" s="1" t="s">
        <v>230</v>
      </c>
      <c r="D229" s="1" t="s">
        <v>5</v>
      </c>
      <c r="E229" s="3" t="s">
        <v>6</v>
      </c>
      <c r="F229" s="4">
        <v>54</v>
      </c>
      <c r="G229" s="5">
        <v>71</v>
      </c>
      <c r="H229" s="12">
        <f>F229*0.4+G229*0.6</f>
        <v>64.2</v>
      </c>
      <c r="I229" s="25"/>
    </row>
    <row r="230" spans="1:9" ht="30" customHeight="1">
      <c r="A230" s="1" t="s">
        <v>473</v>
      </c>
      <c r="B230" s="1">
        <v>2016010248</v>
      </c>
      <c r="C230" s="1" t="s">
        <v>231</v>
      </c>
      <c r="D230" s="1" t="s">
        <v>8</v>
      </c>
      <c r="E230" s="3" t="s">
        <v>6</v>
      </c>
      <c r="F230" s="4">
        <v>62</v>
      </c>
      <c r="G230" s="5">
        <v>73</v>
      </c>
      <c r="H230" s="12">
        <f>F230*0.4+G230*0.6</f>
        <v>68.599999999999994</v>
      </c>
      <c r="I230" s="25"/>
    </row>
    <row r="231" spans="1:9" ht="30" customHeight="1">
      <c r="A231" s="1" t="s">
        <v>474</v>
      </c>
      <c r="B231" s="9">
        <v>2016010249</v>
      </c>
      <c r="C231" s="9" t="s">
        <v>232</v>
      </c>
      <c r="D231" s="9" t="s">
        <v>8</v>
      </c>
      <c r="E231" s="10" t="s">
        <v>6</v>
      </c>
      <c r="F231" s="11">
        <v>74</v>
      </c>
      <c r="G231" s="14">
        <v>90</v>
      </c>
      <c r="H231" s="12">
        <f>F231*0.4+G231*0.6</f>
        <v>83.6</v>
      </c>
      <c r="I231" s="25" t="s">
        <v>490</v>
      </c>
    </row>
    <row r="232" spans="1:9" ht="30" customHeight="1">
      <c r="A232" s="1" t="s">
        <v>475</v>
      </c>
      <c r="B232" s="1">
        <v>2016010250</v>
      </c>
      <c r="C232" s="1" t="s">
        <v>233</v>
      </c>
      <c r="D232" s="1" t="s">
        <v>8</v>
      </c>
      <c r="E232" s="3" t="s">
        <v>6</v>
      </c>
      <c r="F232" s="4">
        <v>66</v>
      </c>
      <c r="G232" s="8">
        <v>74.333333333333329</v>
      </c>
      <c r="H232" s="12">
        <f>F232*0.4+G232*0.6</f>
        <v>71</v>
      </c>
      <c r="I232" s="25"/>
    </row>
    <row r="233" spans="1:9" ht="30" customHeight="1">
      <c r="A233" s="1" t="s">
        <v>476</v>
      </c>
      <c r="B233" s="1">
        <v>2016010251</v>
      </c>
      <c r="C233" s="1" t="s">
        <v>234</v>
      </c>
      <c r="D233" s="1" t="s">
        <v>5</v>
      </c>
      <c r="E233" s="3" t="s">
        <v>6</v>
      </c>
      <c r="F233" s="4">
        <v>56</v>
      </c>
      <c r="G233" s="8">
        <v>79</v>
      </c>
      <c r="H233" s="12">
        <f>F233*0.4+G233*0.6</f>
        <v>69.8</v>
      </c>
      <c r="I233" s="25"/>
    </row>
    <row r="234" spans="1:9" ht="30" customHeight="1">
      <c r="A234" s="1" t="s">
        <v>477</v>
      </c>
      <c r="B234" s="9">
        <v>2016010252</v>
      </c>
      <c r="C234" s="9" t="s">
        <v>235</v>
      </c>
      <c r="D234" s="9" t="s">
        <v>5</v>
      </c>
      <c r="E234" s="10" t="s">
        <v>6</v>
      </c>
      <c r="F234" s="11">
        <v>70</v>
      </c>
      <c r="G234" s="15">
        <v>83.333333333333329</v>
      </c>
      <c r="H234" s="12">
        <f>F234*0.4+G234*0.6</f>
        <v>78</v>
      </c>
      <c r="I234" s="25" t="s">
        <v>490</v>
      </c>
    </row>
    <row r="235" spans="1:9" ht="30" customHeight="1">
      <c r="A235" s="1" t="s">
        <v>478</v>
      </c>
      <c r="B235" s="1">
        <v>2016010253</v>
      </c>
      <c r="C235" s="1" t="s">
        <v>236</v>
      </c>
      <c r="D235" s="1" t="s">
        <v>8</v>
      </c>
      <c r="E235" s="3" t="s">
        <v>6</v>
      </c>
      <c r="F235" s="4">
        <v>60</v>
      </c>
      <c r="G235" s="8">
        <v>68</v>
      </c>
      <c r="H235" s="12">
        <f>F235*0.4+G235*0.6</f>
        <v>64.8</v>
      </c>
      <c r="I235" s="25"/>
    </row>
    <row r="236" spans="1:9" ht="30" customHeight="1">
      <c r="A236" s="1" t="s">
        <v>479</v>
      </c>
      <c r="B236" s="9">
        <v>2016010254</v>
      </c>
      <c r="C236" s="9" t="s">
        <v>237</v>
      </c>
      <c r="D236" s="9" t="s">
        <v>5</v>
      </c>
      <c r="E236" s="10" t="s">
        <v>6</v>
      </c>
      <c r="F236" s="11">
        <v>66</v>
      </c>
      <c r="G236" s="15">
        <v>86.666666666666671</v>
      </c>
      <c r="H236" s="12">
        <f>F236*0.4+G236*0.6</f>
        <v>78.400000000000006</v>
      </c>
      <c r="I236" s="25" t="s">
        <v>490</v>
      </c>
    </row>
    <row r="237" spans="1:9" ht="30" customHeight="1">
      <c r="A237" s="1" t="s">
        <v>480</v>
      </c>
      <c r="B237" s="9">
        <v>2016010255</v>
      </c>
      <c r="C237" s="9" t="s">
        <v>238</v>
      </c>
      <c r="D237" s="9" t="s">
        <v>5</v>
      </c>
      <c r="E237" s="10" t="s">
        <v>6</v>
      </c>
      <c r="F237" s="11">
        <v>76</v>
      </c>
      <c r="G237" s="15">
        <v>82.666666666666671</v>
      </c>
      <c r="H237" s="12">
        <f>F237*0.4+G237*0.6</f>
        <v>80</v>
      </c>
      <c r="I237" s="25" t="s">
        <v>490</v>
      </c>
    </row>
    <row r="238" spans="1:9" ht="30" customHeight="1">
      <c r="A238" s="1" t="s">
        <v>481</v>
      </c>
      <c r="B238" s="9">
        <v>2016010256</v>
      </c>
      <c r="C238" s="9" t="s">
        <v>239</v>
      </c>
      <c r="D238" s="9" t="s">
        <v>8</v>
      </c>
      <c r="E238" s="10" t="s">
        <v>6</v>
      </c>
      <c r="F238" s="11">
        <v>74</v>
      </c>
      <c r="G238" s="15">
        <v>83.666666666666671</v>
      </c>
      <c r="H238" s="12">
        <f>F238*0.4+G238*0.6</f>
        <v>79.800000000000011</v>
      </c>
      <c r="I238" s="25" t="s">
        <v>490</v>
      </c>
    </row>
    <row r="239" spans="1:9" ht="30" customHeight="1">
      <c r="A239" s="1" t="s">
        <v>482</v>
      </c>
      <c r="B239" s="1">
        <v>2016010257</v>
      </c>
      <c r="C239" s="1" t="s">
        <v>240</v>
      </c>
      <c r="D239" s="1" t="s">
        <v>8</v>
      </c>
      <c r="E239" s="3" t="s">
        <v>6</v>
      </c>
      <c r="F239" s="4">
        <v>60</v>
      </c>
      <c r="G239" s="8">
        <v>78</v>
      </c>
      <c r="H239" s="12">
        <f>F239*0.4+G239*0.6</f>
        <v>70.8</v>
      </c>
      <c r="I239" s="25"/>
    </row>
    <row r="240" spans="1:9" ht="30" customHeight="1">
      <c r="A240" s="1" t="s">
        <v>483</v>
      </c>
      <c r="B240" s="1">
        <v>2016010258</v>
      </c>
      <c r="C240" s="1" t="s">
        <v>241</v>
      </c>
      <c r="D240" s="1" t="s">
        <v>8</v>
      </c>
      <c r="E240" s="3" t="s">
        <v>6</v>
      </c>
      <c r="F240" s="4">
        <v>58</v>
      </c>
      <c r="G240" s="8">
        <v>72.666666666666671</v>
      </c>
      <c r="H240" s="12">
        <f>F240*0.4+G240*0.6</f>
        <v>66.800000000000011</v>
      </c>
      <c r="I240" s="25"/>
    </row>
    <row r="241" spans="1:9" ht="30" customHeight="1">
      <c r="A241" s="1" t="s">
        <v>484</v>
      </c>
      <c r="B241" s="9">
        <v>2016010259</v>
      </c>
      <c r="C241" s="9" t="s">
        <v>242</v>
      </c>
      <c r="D241" s="9" t="s">
        <v>8</v>
      </c>
      <c r="E241" s="10" t="s">
        <v>6</v>
      </c>
      <c r="F241" s="11">
        <v>70</v>
      </c>
      <c r="G241" s="15">
        <v>81.333333333333329</v>
      </c>
      <c r="H241" s="27">
        <f>F241*0.4+G241*0.6</f>
        <v>76.8</v>
      </c>
      <c r="I241" s="25" t="s">
        <v>490</v>
      </c>
    </row>
    <row r="242" spans="1:9" ht="30" customHeight="1">
      <c r="A242" s="1" t="s">
        <v>485</v>
      </c>
      <c r="B242" s="1">
        <v>2016010260</v>
      </c>
      <c r="C242" s="1" t="s">
        <v>243</v>
      </c>
      <c r="D242" s="1" t="s">
        <v>5</v>
      </c>
      <c r="E242" s="3" t="s">
        <v>6</v>
      </c>
      <c r="F242" s="4">
        <v>76</v>
      </c>
      <c r="G242" s="8"/>
      <c r="H242" s="12">
        <f>F242*0.4+G242*0.6</f>
        <v>30.400000000000002</v>
      </c>
      <c r="I242" s="25"/>
    </row>
  </sheetData>
  <autoFilter ref="A2:I242">
    <sortState ref="A3:I242">
      <sortCondition ref="B2:B242"/>
    </sortState>
  </autoFilter>
  <sortState ref="F85:F87">
    <sortCondition descending="1" ref="F85"/>
  </sortState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微软用户</cp:lastModifiedBy>
  <cp:lastPrinted>2017-01-12T12:26:45Z</cp:lastPrinted>
  <dcterms:created xsi:type="dcterms:W3CDTF">2017-01-06T03:59:19Z</dcterms:created>
  <dcterms:modified xsi:type="dcterms:W3CDTF">2017-01-12T13:52:28Z</dcterms:modified>
</cp:coreProperties>
</file>