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93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Sheet1!$A$2:$I$47</definedName>
  </definedNames>
  <calcPr calcId="124519"/>
</workbook>
</file>

<file path=xl/calcChain.xml><?xml version="1.0" encoding="utf-8"?>
<calcChain xmlns="http://schemas.openxmlformats.org/spreadsheetml/2006/main">
  <c r="H30" i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1"/>
  <c r="H32"/>
  <c r="H33"/>
  <c r="H34"/>
  <c r="H35"/>
  <c r="H36"/>
  <c r="H37"/>
  <c r="H38"/>
  <c r="H39"/>
  <c r="H40"/>
  <c r="H41"/>
  <c r="H42"/>
  <c r="H43"/>
  <c r="H44"/>
  <c r="H45"/>
  <c r="H46"/>
  <c r="H47"/>
  <c r="H3"/>
</calcChain>
</file>

<file path=xl/sharedStrings.xml><?xml version="1.0" encoding="utf-8"?>
<sst xmlns="http://schemas.openxmlformats.org/spreadsheetml/2006/main" count="160" uniqueCount="61">
  <si>
    <t>性别</t>
  </si>
  <si>
    <t>刘芬</t>
  </si>
  <si>
    <t>女</t>
  </si>
  <si>
    <t>席敏</t>
  </si>
  <si>
    <t>杨肖</t>
  </si>
  <si>
    <t>男</t>
  </si>
  <si>
    <t>王丽</t>
  </si>
  <si>
    <t>杨湘城</t>
  </si>
  <si>
    <t>赵泽粉</t>
  </si>
  <si>
    <t>田忠菊</t>
  </si>
  <si>
    <t>朱欢</t>
  </si>
  <si>
    <t>任坛玲</t>
  </si>
  <si>
    <t>张继银</t>
  </si>
  <si>
    <t>刘美林</t>
  </si>
  <si>
    <t>谭旬</t>
  </si>
  <si>
    <t>陈敏</t>
  </si>
  <si>
    <t>胡春</t>
  </si>
  <si>
    <t>邓娟</t>
  </si>
  <si>
    <t>冯琴</t>
  </si>
  <si>
    <t>丁丽娟</t>
  </si>
  <si>
    <t>冯明琴</t>
  </si>
  <si>
    <t>苟敏嫚</t>
  </si>
  <si>
    <t>韩丽梅</t>
  </si>
  <si>
    <t>冷勋芳</t>
  </si>
  <si>
    <t>李飞</t>
  </si>
  <si>
    <t>李小莎</t>
  </si>
  <si>
    <t>李英</t>
  </si>
  <si>
    <t>刘洪琴</t>
  </si>
  <si>
    <t>刘明吉</t>
  </si>
  <si>
    <t>马丹丹</t>
  </si>
  <si>
    <t>牟科</t>
  </si>
  <si>
    <t>彭茂庭</t>
  </si>
  <si>
    <t>钱创</t>
  </si>
  <si>
    <t>宛芸</t>
  </si>
  <si>
    <t>汪雪梅</t>
  </si>
  <si>
    <t>吴杰春</t>
  </si>
  <si>
    <t>吴雪梅</t>
  </si>
  <si>
    <t>刘敏</t>
  </si>
  <si>
    <t>谢正琼</t>
  </si>
  <si>
    <t>熊世义</t>
  </si>
  <si>
    <t>徐玲</t>
  </si>
  <si>
    <t>杨达艳</t>
  </si>
  <si>
    <t>郑杰</t>
  </si>
  <si>
    <t>叶婵</t>
  </si>
  <si>
    <t>袁晓庆</t>
  </si>
  <si>
    <t>赵明琴</t>
  </si>
  <si>
    <t>朱荣烺</t>
  </si>
  <si>
    <t>祝佳佳</t>
  </si>
  <si>
    <t>准考证号</t>
  </si>
  <si>
    <t>序号</t>
    <phoneticPr fontId="2" type="noConversion"/>
  </si>
  <si>
    <t>姓名</t>
  </si>
  <si>
    <t>专业</t>
  </si>
  <si>
    <t>合计</t>
    <phoneticPr fontId="2" type="noConversion"/>
  </si>
  <si>
    <t>检验技术员</t>
    <phoneticPr fontId="2" type="noConversion"/>
  </si>
  <si>
    <t>检验技术</t>
  </si>
  <si>
    <t>检验技术</t>
    <phoneticPr fontId="2" type="noConversion"/>
  </si>
  <si>
    <t>检验人员总成绩登记册</t>
    <phoneticPr fontId="2" type="noConversion"/>
  </si>
  <si>
    <t>笔试成绩（占40%）</t>
    <phoneticPr fontId="2" type="noConversion"/>
  </si>
  <si>
    <t>面试成绩（占60%）</t>
    <phoneticPr fontId="2" type="noConversion"/>
  </si>
  <si>
    <t>是否体检</t>
    <phoneticPr fontId="2" type="noConversion"/>
  </si>
  <si>
    <t>是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</si>
</sst>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0_);[Red]\(0.00\)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5" fillId="0" borderId="1" xfId="2" applyNumberFormat="1" applyFont="1" applyBorder="1" applyAlignment="1">
      <alignment horizontal="center" vertical="center"/>
    </xf>
    <xf numFmtId="176" fontId="6" fillId="0" borderId="2" xfId="2" applyNumberFormat="1" applyFont="1" applyBorder="1" applyAlignment="1">
      <alignment horizontal="center" vertical="center" wrapText="1"/>
    </xf>
    <xf numFmtId="176" fontId="6" fillId="0" borderId="1" xfId="2" applyNumberFormat="1" applyFont="1" applyFill="1" applyBorder="1" applyAlignment="1">
      <alignment horizontal="center" vertical="center" wrapText="1"/>
    </xf>
    <xf numFmtId="176" fontId="5" fillId="0" borderId="1" xfId="2" applyNumberFormat="1" applyFont="1" applyFill="1" applyBorder="1" applyAlignment="1">
      <alignment horizontal="center" vertical="center"/>
    </xf>
    <xf numFmtId="176" fontId="1" fillId="0" borderId="1" xfId="1" applyNumberForma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wrapText="1"/>
    </xf>
    <xf numFmtId="176" fontId="4" fillId="0" borderId="1" xfId="2" applyNumberFormat="1" applyBorder="1" applyAlignment="1">
      <alignment horizontal="center" vertical="center"/>
    </xf>
    <xf numFmtId="176" fontId="4" fillId="0" borderId="1" xfId="2" applyNumberFormat="1" applyFill="1" applyBorder="1" applyAlignment="1">
      <alignment horizontal="center" vertical="center"/>
    </xf>
    <xf numFmtId="177" fontId="6" fillId="0" borderId="1" xfId="2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  <xf numFmtId="177" fontId="5" fillId="0" borderId="1" xfId="2" applyNumberFormat="1" applyFont="1" applyFill="1" applyBorder="1" applyAlignment="1">
      <alignment horizontal="center" vertical="center"/>
    </xf>
    <xf numFmtId="177" fontId="1" fillId="0" borderId="1" xfId="1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6" fontId="7" fillId="0" borderId="0" xfId="1" applyNumberFormat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"/>
  <sheetViews>
    <sheetView tabSelected="1" workbookViewId="0">
      <selection activeCell="I4" sqref="I4"/>
    </sheetView>
  </sheetViews>
  <sheetFormatPr defaultRowHeight="13.5"/>
  <cols>
    <col min="1" max="1" width="6.125" style="2" customWidth="1"/>
    <col min="2" max="2" width="13.25" style="2" customWidth="1"/>
    <col min="3" max="3" width="10.75" style="2" customWidth="1"/>
    <col min="4" max="4" width="6.75" style="2" customWidth="1"/>
    <col min="5" max="5" width="11.625" style="2" customWidth="1"/>
    <col min="6" max="6" width="9" style="2" customWidth="1"/>
    <col min="7" max="7" width="8.875" style="13" customWidth="1"/>
    <col min="8" max="8" width="8.875" style="16" customWidth="1"/>
    <col min="9" max="9" width="9.5" style="2" customWidth="1"/>
  </cols>
  <sheetData>
    <row r="1" spans="1:9" ht="30" customHeight="1">
      <c r="A1" s="17" t="s">
        <v>56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30" customHeight="1">
      <c r="A2" s="3" t="s">
        <v>49</v>
      </c>
      <c r="B2" s="3" t="s">
        <v>48</v>
      </c>
      <c r="C2" s="3" t="s">
        <v>50</v>
      </c>
      <c r="D2" s="4" t="s">
        <v>0</v>
      </c>
      <c r="E2" s="4" t="s">
        <v>51</v>
      </c>
      <c r="F2" s="5" t="s">
        <v>57</v>
      </c>
      <c r="G2" s="11" t="s">
        <v>58</v>
      </c>
      <c r="H2" s="14" t="s">
        <v>52</v>
      </c>
      <c r="I2" s="6" t="s">
        <v>59</v>
      </c>
    </row>
    <row r="3" spans="1:9" ht="30" customHeight="1">
      <c r="A3" s="7">
        <v>1</v>
      </c>
      <c r="B3" s="7">
        <v>2016050019</v>
      </c>
      <c r="C3" s="7" t="s">
        <v>1</v>
      </c>
      <c r="D3" s="8" t="s">
        <v>2</v>
      </c>
      <c r="E3" s="8" t="s">
        <v>55</v>
      </c>
      <c r="F3" s="9">
        <v>68</v>
      </c>
      <c r="G3" s="12">
        <v>88.333333333333329</v>
      </c>
      <c r="H3" s="15">
        <f>F3*0.4+G3*0.6</f>
        <v>80.199999999999989</v>
      </c>
      <c r="I3" s="7" t="s">
        <v>60</v>
      </c>
    </row>
    <row r="4" spans="1:9" ht="30" customHeight="1">
      <c r="A4" s="7">
        <v>2</v>
      </c>
      <c r="B4" s="7">
        <v>2016050027</v>
      </c>
      <c r="C4" s="7" t="s">
        <v>3</v>
      </c>
      <c r="D4" s="8" t="s">
        <v>2</v>
      </c>
      <c r="E4" s="8" t="s">
        <v>54</v>
      </c>
      <c r="F4" s="9">
        <v>70</v>
      </c>
      <c r="G4" s="12">
        <v>79.333333333333329</v>
      </c>
      <c r="H4" s="15">
        <f>F4*0.4+G4*0.6</f>
        <v>75.599999999999994</v>
      </c>
      <c r="I4" s="7"/>
    </row>
    <row r="5" spans="1:9" ht="30" customHeight="1">
      <c r="A5" s="7">
        <v>3</v>
      </c>
      <c r="B5" s="7">
        <v>2016050036</v>
      </c>
      <c r="C5" s="7" t="s">
        <v>4</v>
      </c>
      <c r="D5" s="8" t="s">
        <v>5</v>
      </c>
      <c r="E5" s="8" t="s">
        <v>55</v>
      </c>
      <c r="F5" s="9">
        <v>68</v>
      </c>
      <c r="G5" s="12">
        <v>76.666666666666671</v>
      </c>
      <c r="H5" s="15">
        <f>F5*0.4+G5*0.6</f>
        <v>73.2</v>
      </c>
      <c r="I5" s="7"/>
    </row>
    <row r="6" spans="1:9" ht="30" customHeight="1">
      <c r="A6" s="7">
        <v>4</v>
      </c>
      <c r="B6" s="7">
        <v>2016050037</v>
      </c>
      <c r="C6" s="7" t="s">
        <v>6</v>
      </c>
      <c r="D6" s="8" t="s">
        <v>2</v>
      </c>
      <c r="E6" s="8" t="s">
        <v>54</v>
      </c>
      <c r="F6" s="9">
        <v>68</v>
      </c>
      <c r="G6" s="12">
        <v>62</v>
      </c>
      <c r="H6" s="15">
        <f>F6*0.4+G6*0.6</f>
        <v>64.400000000000006</v>
      </c>
      <c r="I6" s="7"/>
    </row>
    <row r="7" spans="1:9" ht="30" customHeight="1">
      <c r="A7" s="7">
        <v>5</v>
      </c>
      <c r="B7" s="7">
        <v>2016050039</v>
      </c>
      <c r="C7" s="7" t="s">
        <v>7</v>
      </c>
      <c r="D7" s="8" t="s">
        <v>5</v>
      </c>
      <c r="E7" s="8" t="s">
        <v>55</v>
      </c>
      <c r="F7" s="9">
        <v>70</v>
      </c>
      <c r="G7" s="12">
        <v>90.666666666666671</v>
      </c>
      <c r="H7" s="15">
        <f>F7*0.4+G7*0.6</f>
        <v>82.4</v>
      </c>
      <c r="I7" s="7" t="s">
        <v>60</v>
      </c>
    </row>
    <row r="8" spans="1:9" ht="30" customHeight="1">
      <c r="A8" s="7">
        <v>6</v>
      </c>
      <c r="B8" s="7">
        <v>2016050040</v>
      </c>
      <c r="C8" s="7" t="s">
        <v>8</v>
      </c>
      <c r="D8" s="8" t="s">
        <v>2</v>
      </c>
      <c r="E8" s="8" t="s">
        <v>54</v>
      </c>
      <c r="F8" s="9">
        <v>78</v>
      </c>
      <c r="G8" s="12">
        <v>80</v>
      </c>
      <c r="H8" s="15">
        <f>F8*0.4+G8*0.6</f>
        <v>79.2</v>
      </c>
      <c r="I8" s="7" t="s">
        <v>60</v>
      </c>
    </row>
    <row r="9" spans="1:9" ht="30" customHeight="1">
      <c r="A9" s="7">
        <v>7</v>
      </c>
      <c r="B9" s="7">
        <v>2016050046</v>
      </c>
      <c r="C9" s="7" t="s">
        <v>9</v>
      </c>
      <c r="D9" s="8" t="s">
        <v>2</v>
      </c>
      <c r="E9" s="8" t="s">
        <v>55</v>
      </c>
      <c r="F9" s="9">
        <v>68</v>
      </c>
      <c r="G9" s="12">
        <v>58.333333333333336</v>
      </c>
      <c r="H9" s="15">
        <f>F9*0.4+G9*0.6</f>
        <v>62.2</v>
      </c>
      <c r="I9" s="7"/>
    </row>
    <row r="10" spans="1:9" ht="30" customHeight="1">
      <c r="A10" s="7">
        <v>8</v>
      </c>
      <c r="B10" s="7">
        <v>2016050073</v>
      </c>
      <c r="C10" s="7" t="s">
        <v>10</v>
      </c>
      <c r="D10" s="8" t="s">
        <v>2</v>
      </c>
      <c r="E10" s="8" t="s">
        <v>54</v>
      </c>
      <c r="F10" s="9">
        <v>70</v>
      </c>
      <c r="G10" s="12">
        <v>93.333333333333329</v>
      </c>
      <c r="H10" s="15">
        <f>F10*0.4+G10*0.6</f>
        <v>84</v>
      </c>
      <c r="I10" s="7" t="s">
        <v>60</v>
      </c>
    </row>
    <row r="11" spans="1:9" ht="30" customHeight="1">
      <c r="A11" s="7">
        <v>9</v>
      </c>
      <c r="B11" s="7">
        <v>2016050080</v>
      </c>
      <c r="C11" s="7" t="s">
        <v>11</v>
      </c>
      <c r="D11" s="8" t="s">
        <v>2</v>
      </c>
      <c r="E11" s="8" t="s">
        <v>55</v>
      </c>
      <c r="F11" s="9">
        <v>72</v>
      </c>
      <c r="G11" s="12">
        <v>85</v>
      </c>
      <c r="H11" s="15">
        <f>F11*0.4+G11*0.6</f>
        <v>79.8</v>
      </c>
      <c r="I11" s="7" t="s">
        <v>60</v>
      </c>
    </row>
    <row r="12" spans="1:9" ht="30" customHeight="1">
      <c r="A12" s="7">
        <v>10</v>
      </c>
      <c r="B12" s="7">
        <v>2016050094</v>
      </c>
      <c r="C12" s="7" t="s">
        <v>12</v>
      </c>
      <c r="D12" s="8" t="s">
        <v>5</v>
      </c>
      <c r="E12" s="8" t="s">
        <v>54</v>
      </c>
      <c r="F12" s="9">
        <v>70</v>
      </c>
      <c r="G12" s="12">
        <v>79.666666666666671</v>
      </c>
      <c r="H12" s="15">
        <f>F12*0.4+G12*0.6</f>
        <v>75.800000000000011</v>
      </c>
      <c r="I12" s="7"/>
    </row>
    <row r="13" spans="1:9" ht="30" customHeight="1">
      <c r="A13" s="7">
        <v>11</v>
      </c>
      <c r="B13" s="7">
        <v>2016050134</v>
      </c>
      <c r="C13" s="7" t="s">
        <v>13</v>
      </c>
      <c r="D13" s="8" t="s">
        <v>2</v>
      </c>
      <c r="E13" s="8" t="s">
        <v>55</v>
      </c>
      <c r="F13" s="9">
        <v>68</v>
      </c>
      <c r="G13" s="12">
        <v>72</v>
      </c>
      <c r="H13" s="15">
        <f>F13*0.4+G13*0.6</f>
        <v>70.400000000000006</v>
      </c>
      <c r="I13" s="7"/>
    </row>
    <row r="14" spans="1:9" ht="30" customHeight="1">
      <c r="A14" s="7">
        <v>12</v>
      </c>
      <c r="B14" s="7">
        <v>2016050154</v>
      </c>
      <c r="C14" s="7" t="s">
        <v>14</v>
      </c>
      <c r="D14" s="8" t="s">
        <v>2</v>
      </c>
      <c r="E14" s="8" t="s">
        <v>54</v>
      </c>
      <c r="F14" s="9">
        <v>74</v>
      </c>
      <c r="G14" s="12">
        <v>90.666666666666671</v>
      </c>
      <c r="H14" s="15">
        <f>F14*0.4+G14*0.6</f>
        <v>84</v>
      </c>
      <c r="I14" s="7" t="s">
        <v>60</v>
      </c>
    </row>
    <row r="15" spans="1:9" ht="30" customHeight="1">
      <c r="A15" s="7">
        <v>13</v>
      </c>
      <c r="B15" s="7">
        <v>2016050208</v>
      </c>
      <c r="C15" s="7" t="s">
        <v>15</v>
      </c>
      <c r="D15" s="8" t="s">
        <v>2</v>
      </c>
      <c r="E15" s="8" t="s">
        <v>55</v>
      </c>
      <c r="F15" s="9">
        <v>74</v>
      </c>
      <c r="G15" s="12">
        <v>81.666666666666671</v>
      </c>
      <c r="H15" s="15">
        <f>F15*0.4+G15*0.6</f>
        <v>78.599999999999994</v>
      </c>
      <c r="I15" s="7"/>
    </row>
    <row r="16" spans="1:9" ht="30" customHeight="1">
      <c r="A16" s="7">
        <v>14</v>
      </c>
      <c r="B16" s="7">
        <v>2016050215</v>
      </c>
      <c r="C16" s="7" t="s">
        <v>16</v>
      </c>
      <c r="D16" s="8" t="s">
        <v>2</v>
      </c>
      <c r="E16" s="8" t="s">
        <v>54</v>
      </c>
      <c r="F16" s="9">
        <v>70</v>
      </c>
      <c r="G16" s="12"/>
      <c r="H16" s="15">
        <f>F16*0.4+G16*0.6</f>
        <v>28</v>
      </c>
      <c r="I16" s="7"/>
    </row>
    <row r="17" spans="1:9" ht="30" customHeight="1">
      <c r="A17" s="7">
        <v>15</v>
      </c>
      <c r="B17" s="7">
        <v>2016050221</v>
      </c>
      <c r="C17" s="7" t="s">
        <v>17</v>
      </c>
      <c r="D17" s="8" t="s">
        <v>2</v>
      </c>
      <c r="E17" s="8" t="s">
        <v>55</v>
      </c>
      <c r="F17" s="9">
        <v>72</v>
      </c>
      <c r="G17" s="12"/>
      <c r="H17" s="15">
        <f>F17*0.4+G17*0.6</f>
        <v>28.8</v>
      </c>
      <c r="I17" s="7"/>
    </row>
    <row r="18" spans="1:9" ht="30" customHeight="1">
      <c r="A18" s="7">
        <v>16</v>
      </c>
      <c r="B18" s="7">
        <v>2016050224</v>
      </c>
      <c r="C18" s="7" t="s">
        <v>18</v>
      </c>
      <c r="D18" s="8" t="s">
        <v>2</v>
      </c>
      <c r="E18" s="8" t="s">
        <v>54</v>
      </c>
      <c r="F18" s="9">
        <v>82</v>
      </c>
      <c r="G18" s="12"/>
      <c r="H18" s="15">
        <f>F18*0.4+G18*0.6</f>
        <v>32.800000000000004</v>
      </c>
      <c r="I18" s="7"/>
    </row>
    <row r="19" spans="1:9" ht="30" customHeight="1">
      <c r="A19" s="7">
        <v>17</v>
      </c>
      <c r="B19" s="7">
        <v>2016050225</v>
      </c>
      <c r="C19" s="7" t="s">
        <v>19</v>
      </c>
      <c r="D19" s="8" t="s">
        <v>2</v>
      </c>
      <c r="E19" s="8" t="s">
        <v>55</v>
      </c>
      <c r="F19" s="9">
        <v>70</v>
      </c>
      <c r="G19" s="12">
        <v>72.666666666666671</v>
      </c>
      <c r="H19" s="15">
        <f>F19*0.4+G19*0.6</f>
        <v>71.599999999999994</v>
      </c>
      <c r="I19" s="7"/>
    </row>
    <row r="20" spans="1:9" ht="30" customHeight="1">
      <c r="A20" s="7">
        <v>18</v>
      </c>
      <c r="B20" s="7">
        <v>2016050235</v>
      </c>
      <c r="C20" s="7" t="s">
        <v>20</v>
      </c>
      <c r="D20" s="8" t="s">
        <v>2</v>
      </c>
      <c r="E20" s="8" t="s">
        <v>54</v>
      </c>
      <c r="F20" s="9">
        <v>70</v>
      </c>
      <c r="G20" s="12">
        <v>78.333333333333329</v>
      </c>
      <c r="H20" s="15">
        <f>F20*0.4+G20*0.6</f>
        <v>75</v>
      </c>
      <c r="I20" s="7"/>
    </row>
    <row r="21" spans="1:9" ht="30" customHeight="1">
      <c r="A21" s="7">
        <v>19</v>
      </c>
      <c r="B21" s="7">
        <v>2016050240</v>
      </c>
      <c r="C21" s="7" t="s">
        <v>21</v>
      </c>
      <c r="D21" s="8" t="s">
        <v>2</v>
      </c>
      <c r="E21" s="8" t="s">
        <v>55</v>
      </c>
      <c r="F21" s="9">
        <v>74</v>
      </c>
      <c r="G21" s="12">
        <v>79.666666666666671</v>
      </c>
      <c r="H21" s="15">
        <f>F21*0.4+G21*0.6</f>
        <v>77.400000000000006</v>
      </c>
      <c r="I21" s="7"/>
    </row>
    <row r="22" spans="1:9" ht="30" customHeight="1">
      <c r="A22" s="7">
        <v>20</v>
      </c>
      <c r="B22" s="7">
        <v>2016050247</v>
      </c>
      <c r="C22" s="7" t="s">
        <v>22</v>
      </c>
      <c r="D22" s="8" t="s">
        <v>2</v>
      </c>
      <c r="E22" s="8" t="s">
        <v>54</v>
      </c>
      <c r="F22" s="9">
        <v>70</v>
      </c>
      <c r="G22" s="12">
        <v>73</v>
      </c>
      <c r="H22" s="15">
        <f>F22*0.4+G22*0.6</f>
        <v>71.8</v>
      </c>
      <c r="I22" s="7"/>
    </row>
    <row r="23" spans="1:9" ht="30" customHeight="1">
      <c r="A23" s="7">
        <v>21</v>
      </c>
      <c r="B23" s="7">
        <v>2016050280</v>
      </c>
      <c r="C23" s="7" t="s">
        <v>23</v>
      </c>
      <c r="D23" s="8" t="s">
        <v>2</v>
      </c>
      <c r="E23" s="8" t="s">
        <v>53</v>
      </c>
      <c r="F23" s="9">
        <v>68</v>
      </c>
      <c r="G23" s="12"/>
      <c r="H23" s="15">
        <f>F23*0.4+G23*0.6</f>
        <v>27.200000000000003</v>
      </c>
      <c r="I23" s="7"/>
    </row>
    <row r="24" spans="1:9" ht="30" customHeight="1">
      <c r="A24" s="7">
        <v>22</v>
      </c>
      <c r="B24" s="7">
        <v>2016050284</v>
      </c>
      <c r="C24" s="7" t="s">
        <v>24</v>
      </c>
      <c r="D24" s="8" t="s">
        <v>5</v>
      </c>
      <c r="E24" s="8" t="s">
        <v>53</v>
      </c>
      <c r="F24" s="9">
        <v>68</v>
      </c>
      <c r="G24" s="12">
        <v>92.666666666666671</v>
      </c>
      <c r="H24" s="15">
        <f>F24*0.4+G24*0.6</f>
        <v>82.800000000000011</v>
      </c>
      <c r="I24" s="7" t="s">
        <v>60</v>
      </c>
    </row>
    <row r="25" spans="1:9" ht="30" customHeight="1">
      <c r="A25" s="7">
        <v>23</v>
      </c>
      <c r="B25" s="7">
        <v>2016050290</v>
      </c>
      <c r="C25" s="7" t="s">
        <v>25</v>
      </c>
      <c r="D25" s="8" t="s">
        <v>2</v>
      </c>
      <c r="E25" s="8" t="s">
        <v>53</v>
      </c>
      <c r="F25" s="9">
        <v>74</v>
      </c>
      <c r="G25" s="12"/>
      <c r="H25" s="15">
        <f>F25*0.4+G25*0.6</f>
        <v>29.6</v>
      </c>
      <c r="I25" s="7"/>
    </row>
    <row r="26" spans="1:9" ht="30" customHeight="1">
      <c r="A26" s="7">
        <v>24</v>
      </c>
      <c r="B26" s="7">
        <v>2016050292</v>
      </c>
      <c r="C26" s="7" t="s">
        <v>26</v>
      </c>
      <c r="D26" s="8" t="s">
        <v>2</v>
      </c>
      <c r="E26" s="8" t="s">
        <v>53</v>
      </c>
      <c r="F26" s="9">
        <v>72</v>
      </c>
      <c r="G26" s="12">
        <v>86.666666666666671</v>
      </c>
      <c r="H26" s="15">
        <f>F26*0.4+G26*0.6</f>
        <v>80.8</v>
      </c>
      <c r="I26" s="7" t="s">
        <v>60</v>
      </c>
    </row>
    <row r="27" spans="1:9" ht="30" customHeight="1">
      <c r="A27" s="7">
        <v>25</v>
      </c>
      <c r="B27" s="7">
        <v>2016050302</v>
      </c>
      <c r="C27" s="7" t="s">
        <v>27</v>
      </c>
      <c r="D27" s="8" t="s">
        <v>2</v>
      </c>
      <c r="E27" s="8" t="s">
        <v>53</v>
      </c>
      <c r="F27" s="9">
        <v>72</v>
      </c>
      <c r="G27" s="12">
        <v>79.666666666666671</v>
      </c>
      <c r="H27" s="15">
        <f>F27*0.4+G27*0.6</f>
        <v>76.600000000000009</v>
      </c>
      <c r="I27" s="7"/>
    </row>
    <row r="28" spans="1:9" ht="30" customHeight="1">
      <c r="A28" s="7">
        <v>26</v>
      </c>
      <c r="B28" s="7">
        <v>2016050307</v>
      </c>
      <c r="C28" s="7" t="s">
        <v>28</v>
      </c>
      <c r="D28" s="8" t="s">
        <v>2</v>
      </c>
      <c r="E28" s="8" t="s">
        <v>53</v>
      </c>
      <c r="F28" s="9">
        <v>70</v>
      </c>
      <c r="G28" s="12">
        <v>91.333333333333329</v>
      </c>
      <c r="H28" s="15">
        <f>F28*0.4+G28*0.6</f>
        <v>82.8</v>
      </c>
      <c r="I28" s="7" t="s">
        <v>60</v>
      </c>
    </row>
    <row r="29" spans="1:9" ht="30" customHeight="1">
      <c r="A29" s="7">
        <v>27</v>
      </c>
      <c r="B29" s="7">
        <v>2016050322</v>
      </c>
      <c r="C29" s="7" t="s">
        <v>29</v>
      </c>
      <c r="D29" s="8" t="s">
        <v>2</v>
      </c>
      <c r="E29" s="8" t="s">
        <v>53</v>
      </c>
      <c r="F29" s="9">
        <v>74</v>
      </c>
      <c r="G29" s="12">
        <v>58.333333333333336</v>
      </c>
      <c r="H29" s="15">
        <f>F29*0.4+G29*0.6</f>
        <v>64.599999999999994</v>
      </c>
      <c r="I29" s="7"/>
    </row>
    <row r="30" spans="1:9" ht="30" customHeight="1">
      <c r="A30" s="7">
        <v>28</v>
      </c>
      <c r="B30" s="7">
        <v>2016050327</v>
      </c>
      <c r="C30" s="7" t="s">
        <v>30</v>
      </c>
      <c r="D30" s="8" t="s">
        <v>2</v>
      </c>
      <c r="E30" s="8" t="s">
        <v>53</v>
      </c>
      <c r="F30" s="9">
        <v>74</v>
      </c>
      <c r="G30" s="12">
        <v>95.666666666666671</v>
      </c>
      <c r="H30" s="15">
        <f>F30*0.4+G30*0.6</f>
        <v>87</v>
      </c>
      <c r="I30" s="7" t="s">
        <v>60</v>
      </c>
    </row>
    <row r="31" spans="1:9" ht="30" customHeight="1">
      <c r="A31" s="7">
        <v>29</v>
      </c>
      <c r="B31" s="7">
        <v>2016050338</v>
      </c>
      <c r="C31" s="7" t="s">
        <v>31</v>
      </c>
      <c r="D31" s="8" t="s">
        <v>2</v>
      </c>
      <c r="E31" s="8" t="s">
        <v>53</v>
      </c>
      <c r="F31" s="9">
        <v>70</v>
      </c>
      <c r="G31" s="12">
        <v>56.666666666666664</v>
      </c>
      <c r="H31" s="15">
        <f>F31*0.4+G31*0.6</f>
        <v>62</v>
      </c>
      <c r="I31" s="7"/>
    </row>
    <row r="32" spans="1:9" ht="30" customHeight="1">
      <c r="A32" s="7">
        <v>30</v>
      </c>
      <c r="B32" s="7">
        <v>2016050343</v>
      </c>
      <c r="C32" s="7" t="s">
        <v>32</v>
      </c>
      <c r="D32" s="8" t="s">
        <v>5</v>
      </c>
      <c r="E32" s="8" t="s">
        <v>53</v>
      </c>
      <c r="F32" s="10">
        <v>72</v>
      </c>
      <c r="G32" s="12">
        <v>61.666666666666664</v>
      </c>
      <c r="H32" s="15">
        <f>F32*0.4+G32*0.6</f>
        <v>65.8</v>
      </c>
      <c r="I32" s="7"/>
    </row>
    <row r="33" spans="1:9" ht="30" customHeight="1">
      <c r="A33" s="7">
        <v>31</v>
      </c>
      <c r="B33" s="7">
        <v>2016050381</v>
      </c>
      <c r="C33" s="7" t="s">
        <v>33</v>
      </c>
      <c r="D33" s="8" t="s">
        <v>2</v>
      </c>
      <c r="E33" s="8" t="s">
        <v>53</v>
      </c>
      <c r="F33" s="9">
        <v>68</v>
      </c>
      <c r="G33" s="12">
        <v>72</v>
      </c>
      <c r="H33" s="15">
        <f>F33*0.4+G33*0.6</f>
        <v>70.400000000000006</v>
      </c>
      <c r="I33" s="7"/>
    </row>
    <row r="34" spans="1:9" ht="30" customHeight="1">
      <c r="A34" s="7">
        <v>32</v>
      </c>
      <c r="B34" s="7">
        <v>2016050384</v>
      </c>
      <c r="C34" s="7" t="s">
        <v>34</v>
      </c>
      <c r="D34" s="8" t="s">
        <v>2</v>
      </c>
      <c r="E34" s="8" t="s">
        <v>53</v>
      </c>
      <c r="F34" s="9">
        <v>72</v>
      </c>
      <c r="G34" s="12">
        <v>72.666666666666671</v>
      </c>
      <c r="H34" s="15">
        <f>F34*0.4+G34*0.6</f>
        <v>72.400000000000006</v>
      </c>
      <c r="I34" s="7"/>
    </row>
    <row r="35" spans="1:9" ht="30" customHeight="1">
      <c r="A35" s="7">
        <v>33</v>
      </c>
      <c r="B35" s="7">
        <v>2016050417</v>
      </c>
      <c r="C35" s="7" t="s">
        <v>35</v>
      </c>
      <c r="D35" s="8" t="s">
        <v>2</v>
      </c>
      <c r="E35" s="8" t="s">
        <v>53</v>
      </c>
      <c r="F35" s="9">
        <v>68</v>
      </c>
      <c r="G35" s="12">
        <v>79.666666666666671</v>
      </c>
      <c r="H35" s="15">
        <f>F35*0.4+G35*0.6</f>
        <v>75</v>
      </c>
      <c r="I35" s="7"/>
    </row>
    <row r="36" spans="1:9" ht="30" customHeight="1">
      <c r="A36" s="7">
        <v>34</v>
      </c>
      <c r="B36" s="7">
        <v>2016050419</v>
      </c>
      <c r="C36" s="7" t="s">
        <v>36</v>
      </c>
      <c r="D36" s="8" t="s">
        <v>2</v>
      </c>
      <c r="E36" s="8" t="s">
        <v>53</v>
      </c>
      <c r="F36" s="9">
        <v>74</v>
      </c>
      <c r="G36" s="12"/>
      <c r="H36" s="15">
        <f>F36*0.4+G36*0.6</f>
        <v>29.6</v>
      </c>
      <c r="I36" s="7"/>
    </row>
    <row r="37" spans="1:9" ht="30" customHeight="1">
      <c r="A37" s="7">
        <v>35</v>
      </c>
      <c r="B37" s="7">
        <v>2016050429</v>
      </c>
      <c r="C37" s="7" t="s">
        <v>37</v>
      </c>
      <c r="D37" s="8" t="s">
        <v>2</v>
      </c>
      <c r="E37" s="8" t="s">
        <v>53</v>
      </c>
      <c r="F37" s="9">
        <v>72</v>
      </c>
      <c r="G37" s="12">
        <v>76.333333333333329</v>
      </c>
      <c r="H37" s="15">
        <f>F37*0.4+G37*0.6</f>
        <v>74.599999999999994</v>
      </c>
      <c r="I37" s="7"/>
    </row>
    <row r="38" spans="1:9" ht="30" customHeight="1">
      <c r="A38" s="7">
        <v>36</v>
      </c>
      <c r="B38" s="7">
        <v>2016050434</v>
      </c>
      <c r="C38" s="7" t="s">
        <v>38</v>
      </c>
      <c r="D38" s="8" t="s">
        <v>2</v>
      </c>
      <c r="E38" s="8" t="s">
        <v>53</v>
      </c>
      <c r="F38" s="9">
        <v>74</v>
      </c>
      <c r="G38" s="12">
        <v>70.666666666666671</v>
      </c>
      <c r="H38" s="15">
        <f>F38*0.4+G38*0.6</f>
        <v>72</v>
      </c>
      <c r="I38" s="7"/>
    </row>
    <row r="39" spans="1:9" ht="30" customHeight="1">
      <c r="A39" s="7">
        <v>37</v>
      </c>
      <c r="B39" s="7">
        <v>2016050439</v>
      </c>
      <c r="C39" s="7" t="s">
        <v>39</v>
      </c>
      <c r="D39" s="8" t="s">
        <v>2</v>
      </c>
      <c r="E39" s="8" t="s">
        <v>53</v>
      </c>
      <c r="F39" s="9">
        <v>78</v>
      </c>
      <c r="G39" s="12">
        <v>88.333333333333329</v>
      </c>
      <c r="H39" s="15">
        <f>F39*0.4+G39*0.6</f>
        <v>84.199999999999989</v>
      </c>
      <c r="I39" s="7" t="s">
        <v>60</v>
      </c>
    </row>
    <row r="40" spans="1:9" ht="30" customHeight="1">
      <c r="A40" s="7">
        <v>38</v>
      </c>
      <c r="B40" s="7">
        <v>2016050442</v>
      </c>
      <c r="C40" s="7" t="s">
        <v>40</v>
      </c>
      <c r="D40" s="8" t="s">
        <v>2</v>
      </c>
      <c r="E40" s="8" t="s">
        <v>53</v>
      </c>
      <c r="F40" s="9">
        <v>70</v>
      </c>
      <c r="G40" s="12">
        <v>65</v>
      </c>
      <c r="H40" s="15">
        <f>F40*0.4+G40*0.6</f>
        <v>67</v>
      </c>
      <c r="I40" s="7"/>
    </row>
    <row r="41" spans="1:9" ht="30" customHeight="1">
      <c r="A41" s="7">
        <v>39</v>
      </c>
      <c r="B41" s="7">
        <v>2016050446</v>
      </c>
      <c r="C41" s="7" t="s">
        <v>41</v>
      </c>
      <c r="D41" s="8" t="s">
        <v>2</v>
      </c>
      <c r="E41" s="8" t="s">
        <v>53</v>
      </c>
      <c r="F41" s="9">
        <v>70</v>
      </c>
      <c r="G41" s="12">
        <v>79.666666666666671</v>
      </c>
      <c r="H41" s="15">
        <f>F41*0.4+G41*0.6</f>
        <v>75.800000000000011</v>
      </c>
      <c r="I41" s="7"/>
    </row>
    <row r="42" spans="1:9" ht="30" customHeight="1">
      <c r="A42" s="7">
        <v>40</v>
      </c>
      <c r="B42" s="7">
        <v>2016050469</v>
      </c>
      <c r="C42" s="7" t="s">
        <v>42</v>
      </c>
      <c r="D42" s="8" t="s">
        <v>5</v>
      </c>
      <c r="E42" s="8" t="s">
        <v>53</v>
      </c>
      <c r="F42" s="9">
        <v>72</v>
      </c>
      <c r="G42" s="12">
        <v>89.333333333333329</v>
      </c>
      <c r="H42" s="15">
        <f>F42*0.4+G42*0.6</f>
        <v>82.399999999999991</v>
      </c>
      <c r="I42" s="7" t="s">
        <v>60</v>
      </c>
    </row>
    <row r="43" spans="1:9" ht="30" customHeight="1">
      <c r="A43" s="7">
        <v>41</v>
      </c>
      <c r="B43" s="7">
        <v>2016050471</v>
      </c>
      <c r="C43" s="7" t="s">
        <v>43</v>
      </c>
      <c r="D43" s="8" t="s">
        <v>2</v>
      </c>
      <c r="E43" s="8" t="s">
        <v>53</v>
      </c>
      <c r="F43" s="9">
        <v>72</v>
      </c>
      <c r="G43" s="12">
        <v>81</v>
      </c>
      <c r="H43" s="15">
        <f>F43*0.4+G43*0.6</f>
        <v>77.400000000000006</v>
      </c>
      <c r="I43" s="7"/>
    </row>
    <row r="44" spans="1:9" ht="30" customHeight="1">
      <c r="A44" s="7">
        <v>42</v>
      </c>
      <c r="B44" s="7">
        <v>2016050489</v>
      </c>
      <c r="C44" s="7" t="s">
        <v>44</v>
      </c>
      <c r="D44" s="8" t="s">
        <v>2</v>
      </c>
      <c r="E44" s="8" t="s">
        <v>53</v>
      </c>
      <c r="F44" s="9">
        <v>70</v>
      </c>
      <c r="G44" s="12">
        <v>92</v>
      </c>
      <c r="H44" s="15">
        <f>F44*0.4+G44*0.6</f>
        <v>83.199999999999989</v>
      </c>
      <c r="I44" s="7" t="s">
        <v>60</v>
      </c>
    </row>
    <row r="45" spans="1:9" ht="30" customHeight="1">
      <c r="A45" s="7">
        <v>43</v>
      </c>
      <c r="B45" s="7">
        <v>2016050510</v>
      </c>
      <c r="C45" s="7" t="s">
        <v>45</v>
      </c>
      <c r="D45" s="8" t="s">
        <v>2</v>
      </c>
      <c r="E45" s="8" t="s">
        <v>53</v>
      </c>
      <c r="F45" s="9">
        <v>76</v>
      </c>
      <c r="G45" s="12">
        <v>79.666666666666671</v>
      </c>
      <c r="H45" s="15">
        <f>F45*0.4+G45*0.6</f>
        <v>78.2</v>
      </c>
      <c r="I45" s="7"/>
    </row>
    <row r="46" spans="1:9" ht="30" customHeight="1">
      <c r="A46" s="7">
        <v>44</v>
      </c>
      <c r="B46" s="7">
        <v>2016050524</v>
      </c>
      <c r="C46" s="7" t="s">
        <v>46</v>
      </c>
      <c r="D46" s="8" t="s">
        <v>2</v>
      </c>
      <c r="E46" s="8" t="s">
        <v>53</v>
      </c>
      <c r="F46" s="9">
        <v>80</v>
      </c>
      <c r="G46" s="12">
        <v>88.333333333333329</v>
      </c>
      <c r="H46" s="15">
        <f>F46*0.4+G46*0.6</f>
        <v>85</v>
      </c>
      <c r="I46" s="7" t="s">
        <v>60</v>
      </c>
    </row>
    <row r="47" spans="1:9" ht="30" customHeight="1">
      <c r="A47" s="7">
        <v>45</v>
      </c>
      <c r="B47" s="7">
        <v>2016050526</v>
      </c>
      <c r="C47" s="7" t="s">
        <v>47</v>
      </c>
      <c r="D47" s="8" t="s">
        <v>2</v>
      </c>
      <c r="E47" s="8" t="s">
        <v>53</v>
      </c>
      <c r="F47" s="9">
        <v>68</v>
      </c>
      <c r="G47" s="12">
        <v>91.666666666666671</v>
      </c>
      <c r="H47" s="15">
        <f>F47*0.4+G47*0.6</f>
        <v>82.2</v>
      </c>
      <c r="I47" s="7" t="s">
        <v>60</v>
      </c>
    </row>
  </sheetData>
  <autoFilter ref="A2:I47">
    <filterColumn colId="8"/>
    <sortState ref="A3:I47">
      <sortCondition ref="B2:B47"/>
    </sortState>
  </autoFilter>
  <mergeCells count="1">
    <mergeCell ref="A1:I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2017-01-12T12:33:16Z</cp:lastPrinted>
  <dcterms:created xsi:type="dcterms:W3CDTF">2017-01-06T04:08:48Z</dcterms:created>
  <dcterms:modified xsi:type="dcterms:W3CDTF">2017-01-12T13:59:22Z</dcterms:modified>
</cp:coreProperties>
</file>