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9930"/>
  </bookViews>
  <sheets>
    <sheet name="Sheet1" sheetId="1" r:id="rId1"/>
  </sheets>
  <definedNames>
    <definedName name="_xlnm._FilterDatabase" localSheetId="0" hidden="1">Sheet1!$B$3:$X$3</definedName>
    <definedName name="_xlnm.Print_Titles" localSheetId="0">Sheet1!$3:$3</definedName>
  </definedNames>
  <calcPr calcId="144525"/>
</workbook>
</file>

<file path=xl/sharedStrings.xml><?xml version="1.0" encoding="utf-8"?>
<sst xmlns="http://schemas.openxmlformats.org/spreadsheetml/2006/main" count="29">
  <si>
    <t>附表2</t>
  </si>
  <si>
    <t>黔南州2018年农村义务教育阶段学校教师特设岗位计划学科教师指标分配表</t>
  </si>
  <si>
    <t>序号</t>
  </si>
  <si>
    <t>县（区、市）</t>
  </si>
  <si>
    <t>学段</t>
  </si>
  <si>
    <t>国家“特岗计划”小计</t>
  </si>
  <si>
    <t>语文</t>
  </si>
  <si>
    <t>数学</t>
  </si>
  <si>
    <t>英语</t>
  </si>
  <si>
    <t>物理</t>
  </si>
  <si>
    <t>化学</t>
  </si>
  <si>
    <t>生物</t>
  </si>
  <si>
    <t>地理</t>
  </si>
  <si>
    <t>历史</t>
  </si>
  <si>
    <t>政治</t>
  </si>
  <si>
    <t>音乐</t>
  </si>
  <si>
    <t>体育</t>
  </si>
  <si>
    <t>美术</t>
  </si>
  <si>
    <t>信息
技术</t>
  </si>
  <si>
    <t>科学</t>
  </si>
  <si>
    <t>心理
健康</t>
  </si>
  <si>
    <t>其他</t>
  </si>
  <si>
    <t>硕师计划</t>
  </si>
  <si>
    <t>县“特岗 计划”小计</t>
  </si>
  <si>
    <t>幼儿园</t>
  </si>
  <si>
    <t>惠水县</t>
  </si>
  <si>
    <t>初中</t>
  </si>
  <si>
    <t>小学</t>
  </si>
  <si>
    <t>合计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</si>
</sst>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14"/>
      <color theme="1"/>
      <name val="宋体"/>
      <charset val="134"/>
      <scheme val="major"/>
    </font>
    <font>
      <sz val="10"/>
      <color theme="1"/>
      <name val="宋体"/>
      <charset val="134"/>
      <scheme val="major"/>
    </font>
    <font>
      <sz val="20"/>
      <color theme="1"/>
      <name val="方正小标宋简体"/>
      <charset val="134"/>
    </font>
    <font>
      <sz val="10"/>
      <name val="宋体"/>
      <charset val="134"/>
      <scheme val="major"/>
    </font>
    <font>
      <sz val="10.5"/>
      <color theme="1"/>
      <name val="Arial Unicode MS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2" fillId="2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4" borderId="6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8" fillId="6" borderId="4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21">
    <xf numFmtId="0" fontId="0" fillId="0" borderId="0" xfId="0"/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5" fillId="0" borderId="1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12"/>
  <sheetViews>
    <sheetView tabSelected="1" workbookViewId="0">
      <selection activeCell="X4" sqref="X4:X5"/>
    </sheetView>
  </sheetViews>
  <sheetFormatPr defaultColWidth="9" defaultRowHeight="13.5"/>
  <cols>
    <col min="1" max="1" width="5.375" style="2" customWidth="1"/>
    <col min="2" max="2" width="15.275" style="1" customWidth="1"/>
    <col min="3" max="3" width="7.5" style="1" customWidth="1"/>
    <col min="4" max="4" width="7.875" style="1" customWidth="1"/>
    <col min="5" max="19" width="5.625" style="1" customWidth="1"/>
    <col min="20" max="21" width="4.74166666666667" style="1" customWidth="1"/>
    <col min="22" max="22" width="7.625" style="1" customWidth="1"/>
    <col min="23" max="23" width="5.93333333333333" style="1" customWidth="1"/>
    <col min="24" max="24" width="5" style="3" customWidth="1"/>
    <col min="25" max="25" width="11.25" style="2" customWidth="1"/>
    <col min="26" max="26" width="9.875" style="2" customWidth="1"/>
    <col min="27" max="16384" width="9" style="2"/>
  </cols>
  <sheetData>
    <row r="1" ht="33" customHeight="1" spans="1:24">
      <c r="A1" s="4" t="s">
        <v>0</v>
      </c>
      <c r="B1" s="4"/>
      <c r="C1" s="5"/>
      <c r="D1" s="5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13"/>
    </row>
    <row r="2" ht="51" customHeight="1" spans="1:24">
      <c r="A2" s="7"/>
      <c r="B2" s="8" t="s">
        <v>1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</row>
    <row r="3" s="1" customFormat="1" ht="63" customHeight="1" spans="1:24">
      <c r="A3" s="9" t="s">
        <v>2</v>
      </c>
      <c r="B3" s="10" t="s">
        <v>3</v>
      </c>
      <c r="C3" s="10" t="s">
        <v>4</v>
      </c>
      <c r="D3" s="10" t="s">
        <v>5</v>
      </c>
      <c r="E3" s="10" t="s">
        <v>6</v>
      </c>
      <c r="F3" s="10" t="s">
        <v>7</v>
      </c>
      <c r="G3" s="10" t="s">
        <v>8</v>
      </c>
      <c r="H3" s="10" t="s">
        <v>9</v>
      </c>
      <c r="I3" s="10" t="s">
        <v>10</v>
      </c>
      <c r="J3" s="10" t="s">
        <v>11</v>
      </c>
      <c r="K3" s="10" t="s">
        <v>12</v>
      </c>
      <c r="L3" s="10" t="s">
        <v>13</v>
      </c>
      <c r="M3" s="10" t="s">
        <v>14</v>
      </c>
      <c r="N3" s="10" t="s">
        <v>15</v>
      </c>
      <c r="O3" s="10" t="s">
        <v>16</v>
      </c>
      <c r="P3" s="10" t="s">
        <v>17</v>
      </c>
      <c r="Q3" s="10" t="s">
        <v>18</v>
      </c>
      <c r="R3" s="10" t="s">
        <v>19</v>
      </c>
      <c r="S3" s="10" t="s">
        <v>20</v>
      </c>
      <c r="T3" s="10" t="s">
        <v>21</v>
      </c>
      <c r="U3" s="10" t="s">
        <v>22</v>
      </c>
      <c r="V3" s="10" t="s">
        <v>23</v>
      </c>
      <c r="W3" s="10" t="s">
        <v>24</v>
      </c>
      <c r="X3" s="10" t="s">
        <v>21</v>
      </c>
    </row>
    <row r="4" ht="35" customHeight="1" spans="1:24">
      <c r="A4" s="9">
        <v>1</v>
      </c>
      <c r="B4" s="11" t="s">
        <v>25</v>
      </c>
      <c r="C4" s="11" t="s">
        <v>26</v>
      </c>
      <c r="D4" s="11">
        <f>E4+F4+G4+H4+I4+J4+K4+L4+M4+N4+O4+P4+Q4+R4+S4+T4</f>
        <v>15</v>
      </c>
      <c r="E4" s="11">
        <v>2</v>
      </c>
      <c r="F4" s="11">
        <v>1</v>
      </c>
      <c r="G4" s="11">
        <v>2</v>
      </c>
      <c r="H4" s="11">
        <v>1</v>
      </c>
      <c r="I4" s="11">
        <v>1</v>
      </c>
      <c r="J4" s="11">
        <v>1</v>
      </c>
      <c r="K4" s="11">
        <v>1</v>
      </c>
      <c r="L4" s="11">
        <v>1</v>
      </c>
      <c r="M4" s="11">
        <v>1</v>
      </c>
      <c r="N4" s="11">
        <v>1</v>
      </c>
      <c r="O4" s="11">
        <v>1</v>
      </c>
      <c r="P4" s="11">
        <v>1</v>
      </c>
      <c r="Q4" s="11">
        <v>1</v>
      </c>
      <c r="R4" s="11"/>
      <c r="S4" s="11"/>
      <c r="T4" s="14"/>
      <c r="U4" s="15"/>
      <c r="V4" s="16">
        <v>10</v>
      </c>
      <c r="W4" s="17">
        <v>10</v>
      </c>
      <c r="X4" s="17"/>
    </row>
    <row r="5" ht="35" customHeight="1" spans="1:24">
      <c r="A5" s="9">
        <v>2</v>
      </c>
      <c r="B5" s="11" t="s">
        <v>25</v>
      </c>
      <c r="C5" s="11" t="s">
        <v>27</v>
      </c>
      <c r="D5" s="11">
        <f>E5+F5+G5+H5+I5+J5+K5+L5+M5+N5+O5+P5+Q5+R5+S5+T5</f>
        <v>25</v>
      </c>
      <c r="E5" s="11">
        <v>4</v>
      </c>
      <c r="F5" s="11">
        <v>5</v>
      </c>
      <c r="G5" s="11">
        <v>7</v>
      </c>
      <c r="H5" s="11"/>
      <c r="I5" s="11"/>
      <c r="J5" s="11"/>
      <c r="K5" s="11">
        <v>1</v>
      </c>
      <c r="L5" s="11"/>
      <c r="M5" s="11">
        <v>1</v>
      </c>
      <c r="N5" s="11">
        <v>1</v>
      </c>
      <c r="O5" s="11">
        <v>2</v>
      </c>
      <c r="P5" s="11">
        <v>1</v>
      </c>
      <c r="Q5" s="11">
        <v>1</v>
      </c>
      <c r="R5" s="11">
        <v>2</v>
      </c>
      <c r="S5" s="11"/>
      <c r="T5" s="14"/>
      <c r="U5" s="18"/>
      <c r="V5" s="19"/>
      <c r="W5" s="20"/>
      <c r="X5" s="20"/>
    </row>
    <row r="6" ht="35" customHeight="1" spans="1:24">
      <c r="A6" s="9" t="s">
        <v>28</v>
      </c>
      <c r="B6" s="9"/>
      <c r="C6" s="9"/>
      <c r="D6" s="12">
        <f>SUM(D4:D5)</f>
        <v>40</v>
      </c>
      <c r="E6" s="12">
        <f t="shared" ref="E6:R6" si="0">SUM(E4:E5)</f>
        <v>6</v>
      </c>
      <c r="F6" s="12">
        <f t="shared" si="0"/>
        <v>6</v>
      </c>
      <c r="G6" s="12">
        <f t="shared" si="0"/>
        <v>9</v>
      </c>
      <c r="H6" s="12">
        <f t="shared" si="0"/>
        <v>1</v>
      </c>
      <c r="I6" s="12">
        <f t="shared" si="0"/>
        <v>1</v>
      </c>
      <c r="J6" s="12">
        <f t="shared" si="0"/>
        <v>1</v>
      </c>
      <c r="K6" s="12">
        <f t="shared" si="0"/>
        <v>2</v>
      </c>
      <c r="L6" s="12">
        <f t="shared" si="0"/>
        <v>1</v>
      </c>
      <c r="M6" s="12">
        <f t="shared" si="0"/>
        <v>2</v>
      </c>
      <c r="N6" s="12">
        <f t="shared" si="0"/>
        <v>2</v>
      </c>
      <c r="O6" s="12">
        <f t="shared" si="0"/>
        <v>3</v>
      </c>
      <c r="P6" s="12">
        <f t="shared" si="0"/>
        <v>2</v>
      </c>
      <c r="Q6" s="12">
        <f t="shared" si="0"/>
        <v>2</v>
      </c>
      <c r="R6" s="12">
        <f t="shared" si="0"/>
        <v>2</v>
      </c>
      <c r="S6" s="12"/>
      <c r="T6" s="12"/>
      <c r="U6" s="12"/>
      <c r="V6" s="12">
        <v>10</v>
      </c>
      <c r="W6" s="12">
        <v>10</v>
      </c>
      <c r="X6" s="12"/>
    </row>
    <row r="9" spans="19:24">
      <c r="S9" s="3"/>
      <c r="T9" s="3"/>
      <c r="U9" s="3"/>
      <c r="V9" s="2"/>
      <c r="W9" s="2"/>
      <c r="X9" s="2"/>
    </row>
    <row r="10" spans="19:24">
      <c r="S10" s="3"/>
      <c r="T10" s="3"/>
      <c r="U10" s="3"/>
      <c r="V10" s="2"/>
      <c r="W10" s="2"/>
      <c r="X10" s="2"/>
    </row>
    <row r="11" spans="19:24">
      <c r="S11" s="3"/>
      <c r="T11" s="3"/>
      <c r="U11" s="3"/>
      <c r="V11" s="2"/>
      <c r="W11" s="2"/>
      <c r="X11" s="2"/>
    </row>
    <row r="12" spans="19:24">
      <c r="S12" s="3"/>
      <c r="T12" s="3"/>
      <c r="U12" s="3"/>
      <c r="V12" s="2"/>
      <c r="W12" s="2"/>
      <c r="X12" s="2"/>
    </row>
  </sheetData>
  <mergeCells count="6">
    <mergeCell ref="A1:B1"/>
    <mergeCell ref="B2:X2"/>
    <mergeCell ref="A6:C6"/>
    <mergeCell ref="V4:V5"/>
    <mergeCell ref="W4:W5"/>
    <mergeCell ref="X4:X5"/>
  </mergeCells>
  <printOptions horizontalCentered="1"/>
  <pageMargins left="0.235416666666667" right="0.275" top="0.65625" bottom="0.468055555555556" header="0.297916666666667" footer="0.297916666666667"/>
  <pageSetup paperSize="9" orientation="landscape"/>
  <headerFooter>
    <oddFooter>&amp;C共&amp;N页，第&amp;P页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2006-09-16T00:00:00Z</dcterms:created>
  <dcterms:modified xsi:type="dcterms:W3CDTF">2018-05-25T13:11:10Z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